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mc:AlternateContent xmlns:mc="http://schemas.openxmlformats.org/markup-compatibility/2006">
    <mc:Choice Requires="x15">
      <x15ac:absPath xmlns:x15ac="http://schemas.microsoft.com/office/spreadsheetml/2010/11/ac" url="C:\Users\Usuario\Documents\L&amp;S INGENIERIA\SECOP II 2025\ICANH\"/>
    </mc:Choice>
  </mc:AlternateContent>
  <xr:revisionPtr revIDLastSave="0" documentId="8_{EBB01A60-D7A7-4DC5-A338-1BF390BF5535}" xr6:coauthVersionLast="37" xr6:coauthVersionMax="37" xr10:uidLastSave="{00000000-0000-0000-0000-000000000000}"/>
  <bookViews>
    <workbookView xWindow="0" yWindow="0" windowWidth="20460" windowHeight="8895" xr2:uid="{00000000-000D-0000-FFFF-FFFF00000000}"/>
  </bookViews>
  <sheets>
    <sheet name="EQUIPOS ESPECIALES" sheetId="2" r:id="rId1"/>
    <sheet name="HERRAMIENTAS - EQUIPOS MENORES" sheetId="3" r:id="rId2"/>
    <sheet name="ENCUESTA" sheetId="4"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1__123Graph_Aｸﾞﾗﾌ_7" localSheetId="2" hidden="1">#REF!</definedName>
    <definedName name="_1__123Graph_Aｸﾞﾗﾌ_7" hidden="1">#REF!</definedName>
    <definedName name="_112233" localSheetId="2" hidden="1">#REF!</definedName>
    <definedName name="_112233" hidden="1">#REF!</definedName>
    <definedName name="_112277" localSheetId="2" hidden="1">#REF!</definedName>
    <definedName name="_112277" hidden="1">#REF!</definedName>
    <definedName name="_12__123Graph_BCHART_5" localSheetId="2" hidden="1">[1]MEX95IB!#REF!</definedName>
    <definedName name="_12__123Graph_BCHART_5" hidden="1">[1]MEX95IB!#REF!</definedName>
    <definedName name="_1222" localSheetId="2" hidden="1">#REF!</definedName>
    <definedName name="_1222" hidden="1">#REF!</definedName>
    <definedName name="_13__123Graph_Bｸﾞﾗﾌ_7" localSheetId="2" hidden="1">#REF!</definedName>
    <definedName name="_13__123Graph_Bｸﾞﾗﾌ_7" hidden="1">#REF!</definedName>
    <definedName name="_14__123Graph_Cｸﾞﾗﾌ_7" localSheetId="2" hidden="1">#REF!</definedName>
    <definedName name="_14__123Graph_Cｸﾞﾗﾌ_7" hidden="1">#REF!</definedName>
    <definedName name="_15__123Graph_Dｸﾞﾗﾌ_7" localSheetId="2" hidden="1">#REF!</definedName>
    <definedName name="_15__123Graph_Dｸﾞﾗﾌ_7" hidden="1">#REF!</definedName>
    <definedName name="_16__123Graph_Eｸﾞﾗﾌ_7" localSheetId="2" hidden="1">#REF!</definedName>
    <definedName name="_16__123Graph_Eｸﾞﾗﾌ_7" hidden="1">#REF!</definedName>
    <definedName name="_17__123Graph_Fｸﾞﾗﾌ_7" localSheetId="2" hidden="1">#REF!</definedName>
    <definedName name="_17__123Graph_Fｸﾞﾗﾌ_7" hidden="1">#REF!</definedName>
    <definedName name="_21" localSheetId="2" hidden="1">#REF!</definedName>
    <definedName name="_21" hidden="1">#REF!</definedName>
    <definedName name="_25" localSheetId="2" hidden="1">#REF!</definedName>
    <definedName name="_25" hidden="1">#REF!</definedName>
    <definedName name="_29" localSheetId="2" hidden="1">#REF!</definedName>
    <definedName name="_29" hidden="1">#REF!</definedName>
    <definedName name="_456" localSheetId="2" hidden="1">{0,#N/A,FALSE,0;0,#N/A,FALSE,0;0,#N/A,FALSE,0;0,#N/A,FALSE,0;0,#N/A,FALSE,0;0,#N/A,FALSE,0}</definedName>
    <definedName name="_456" hidden="1">{0,#N/A,FALSE,0;0,#N/A,FALSE,0;0,#N/A,FALSE,0;0,#N/A,FALSE,0;0,#N/A,FALSE,0;0,#N/A,FALSE,0}</definedName>
    <definedName name="_Fill" localSheetId="2" hidden="1">#REF!</definedName>
    <definedName name="_Fill" hidden="1">#REF!</definedName>
    <definedName name="_xlnm._FilterDatabase" localSheetId="2" hidden="1">ENCUESTA!#REF!</definedName>
    <definedName name="_xlnm._FilterDatabase" hidden="1">#REF!</definedName>
    <definedName name="_NDC1" localSheetId="2" hidden="1">{"'内訳表'!$B$2:$N$64"}</definedName>
    <definedName name="_NDC1" hidden="1">{"'内訳表'!$B$2:$N$64"}</definedName>
    <definedName name="_Order1" hidden="1">0</definedName>
    <definedName name="_Order2" hidden="1">255</definedName>
    <definedName name="_r3d" localSheetId="2"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a1_Y1" localSheetId="2">[2]CONFIGURACIÓN!$D$17</definedName>
    <definedName name="a1_Y1">[2]CONFIGURACIÓN!$D$17</definedName>
    <definedName name="a1_Y2" localSheetId="2">[2]CONFIGURACIÓN!$E$17</definedName>
    <definedName name="a1_Y2">[2]CONFIGURACIÓN!$E$17</definedName>
    <definedName name="a10_Y10" localSheetId="2">[2]CONFIGURACIÓN!$M$26</definedName>
    <definedName name="a10_Y10">[2]CONFIGURACIÓN!$M$26</definedName>
    <definedName name="a10_Y11" localSheetId="2">[2]CONFIGURACIÓN!$N$26</definedName>
    <definedName name="a10_Y11">[2]CONFIGURACIÓN!$N$26</definedName>
    <definedName name="a2_Y2" localSheetId="2">[2]CONFIGURACIÓN!$E$18</definedName>
    <definedName name="a2_Y2">[2]CONFIGURACIÓN!$E$18</definedName>
    <definedName name="a2_Y3" localSheetId="2">[2]CONFIGURACIÓN!$F$18</definedName>
    <definedName name="a2_Y3">[2]CONFIGURACIÓN!$F$18</definedName>
    <definedName name="a3_Y3" localSheetId="2">[2]CONFIGURACIÓN!$F$19</definedName>
    <definedName name="a3_Y3">[2]CONFIGURACIÓN!$F$19</definedName>
    <definedName name="a3_Y4" localSheetId="2">[2]CONFIGURACIÓN!$G$19</definedName>
    <definedName name="a3_Y4">[2]CONFIGURACIÓN!$G$19</definedName>
    <definedName name="a4_Y4" localSheetId="2">[2]CONFIGURACIÓN!$G$20</definedName>
    <definedName name="a4_Y4">[2]CONFIGURACIÓN!$G$20</definedName>
    <definedName name="a4_Y5" localSheetId="2">[2]CONFIGURACIÓN!$H$20</definedName>
    <definedName name="a4_Y5">[2]CONFIGURACIÓN!$H$20</definedName>
    <definedName name="a5_Y5" localSheetId="2">[2]CONFIGURACIÓN!$H$21</definedName>
    <definedName name="a5_Y5">[2]CONFIGURACIÓN!$H$21</definedName>
    <definedName name="a5_Y6" localSheetId="2">[2]CONFIGURACIÓN!$I$21</definedName>
    <definedName name="a5_Y6">[2]CONFIGURACIÓN!$I$21</definedName>
    <definedName name="a6_Y6" localSheetId="2">[2]CONFIGURACIÓN!$I$22</definedName>
    <definedName name="a6_Y6">[2]CONFIGURACIÓN!$I$22</definedName>
    <definedName name="a6_Y7" localSheetId="2">[2]CONFIGURACIÓN!$J$22</definedName>
    <definedName name="a6_Y7">[2]CONFIGURACIÓN!$J$22</definedName>
    <definedName name="a7_Y7" localSheetId="2">[2]CONFIGURACIÓN!$J$23</definedName>
    <definedName name="a7_Y7">[2]CONFIGURACIÓN!$J$23</definedName>
    <definedName name="a7_Y8" localSheetId="2">[2]CONFIGURACIÓN!$K$23</definedName>
    <definedName name="a7_Y8">[2]CONFIGURACIÓN!$K$23</definedName>
    <definedName name="a8_Y8" localSheetId="2">[2]CONFIGURACIÓN!$K$24</definedName>
    <definedName name="a8_Y8">[2]CONFIGURACIÓN!$K$24</definedName>
    <definedName name="a8_Y9" localSheetId="2">[2]CONFIGURACIÓN!$L$24</definedName>
    <definedName name="a8_Y9">[2]CONFIGURACIÓN!$L$24</definedName>
    <definedName name="a9_Y10" localSheetId="2">[2]CONFIGURACIÓN!$M$25</definedName>
    <definedName name="a9_Y10">[2]CONFIGURACIÓN!$M$25</definedName>
    <definedName name="a9_Y9" localSheetId="2">[2]CONFIGURACIÓN!$L$25</definedName>
    <definedName name="a9_Y9">[2]CONFIGURACIÓN!$L$25</definedName>
    <definedName name="aaaa" localSheetId="2" hidden="1">#REF!</definedName>
    <definedName name="aaaa" hidden="1">#REF!</definedName>
    <definedName name="ABF" localSheetId="2" hidden="1">#REF!</definedName>
    <definedName name="ABF" hidden="1">#REF!</definedName>
    <definedName name="AccessDatabase" hidden="1">"C:\My Documents\New MMR\INPUT.mdb"</definedName>
    <definedName name="ACCV" localSheetId="2" hidden="1">#REF!</definedName>
    <definedName name="ACCV" hidden="1">#REF!</definedName>
    <definedName name="ADSF" localSheetId="2" hidden="1">#REF!</definedName>
    <definedName name="ADSF" hidden="1">#REF!</definedName>
    <definedName name="afdgbva" localSheetId="2" hidden="1">{#N/A,#N/A,TRUE,"Report"}</definedName>
    <definedName name="afdgbva" hidden="1">{#N/A,#N/A,TRUE,"Report"}</definedName>
    <definedName name="aga" localSheetId="2" hidden="1">{#N/A,#N/A,TRUE,"Report"}</definedName>
    <definedName name="aga" hidden="1">{#N/A,#N/A,TRUE,"Report"}</definedName>
    <definedName name="AGHFD" localSheetId="2" hidden="1">#REF!</definedName>
    <definedName name="AGHFD" hidden="1">#REF!</definedName>
    <definedName name="ALMUERZO">'[3]Resumen Preparaciones'!$C$52:$C$113</definedName>
    <definedName name="almuerzocena">'[3]Resumen Preparaciones'!$C$52:$C$141</definedName>
    <definedName name="año1" localSheetId="2">[2]CONFIGURACIÓN!$F$9</definedName>
    <definedName name="año1">[2]CONFIGURACIÓN!$F$9</definedName>
    <definedName name="APLICA">ENCUESTA!$BA$11:$BA$13</definedName>
    <definedName name="APLICA.">ENCUESTA!$BB$11:$BB$13</definedName>
    <definedName name="_xlnm.Print_Area" localSheetId="2">ENCUESTA!$B$2:$AP$24</definedName>
    <definedName name="ATGHH" localSheetId="2" hidden="1">#REF!</definedName>
    <definedName name="ATGHH" hidden="1">#REF!</definedName>
    <definedName name="AVBC" localSheetId="2" hidden="1">#REF!</definedName>
    <definedName name="AVBC" hidden="1">#REF!</definedName>
    <definedName name="AXCC" localSheetId="2" hidden="1">#REF!</definedName>
    <definedName name="AXCC" hidden="1">#REF!</definedName>
    <definedName name="AXX" localSheetId="2" hidden="1">#REF!</definedName>
    <definedName name="AXX" hidden="1">#REF!</definedName>
    <definedName name="Aグラフ" localSheetId="2" hidden="1">#REF!</definedName>
    <definedName name="Aグラフ" hidden="1">#REF!</definedName>
    <definedName name="badb" localSheetId="2"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bb">[4]lista!$A$11:$A$13</definedName>
    <definedName name="bn" localSheetId="2" hidden="1">{"'内訳表'!$B$2:$N$64"}</definedName>
    <definedName name="bn" hidden="1">{"'内訳表'!$B$2:$N$64"}</definedName>
    <definedName name="Ｂグラフ" localSheetId="2" hidden="1">#REF!</definedName>
    <definedName name="Ｂグラフ" hidden="1">#REF!</definedName>
    <definedName name="CALENDARIO" localSheetId="2">[2]CALENDARIO!$B$6:$H$161</definedName>
    <definedName name="CALENDARIO">[2]CALENDARIO!$B$6:$H$161</definedName>
    <definedName name="Calidad">[5]PERSONAL!$P$58</definedName>
    <definedName name="Campamento">[5]PERSONAL!$P$122</definedName>
    <definedName name="Comercio">[6]OCULTAR!$F$14:$G$17</definedName>
    <definedName name="Ｃグラフ" localSheetId="2" hidden="1">#REF!</definedName>
    <definedName name="Ｃグラフ" hidden="1">#REF!</definedName>
    <definedName name="dasd" localSheetId="2" hidden="1">#REF!</definedName>
    <definedName name="dasd" hidden="1">#REF!</definedName>
    <definedName name="Decision" localSheetId="2">[4]lista!$A$6:$A$7</definedName>
    <definedName name="Decision">[4]lista!$A$6:$A$7</definedName>
    <definedName name="dependencia">'[7]Datos Inciales'!$B$5:$B$30</definedName>
    <definedName name="desayuno">'[3]Resumen Preparaciones'!$C$5:$C$50</definedName>
    <definedName name="DESAYUNOS">'[3]Resumen Preparaciones'!$C$5:$C$33</definedName>
    <definedName name="DFG" localSheetId="2" hidden="1">#REF!</definedName>
    <definedName name="DFG" hidden="1">#REF!</definedName>
    <definedName name="dfgd56" localSheetId="2" hidden="1">{0,#N/A,FALSE,0;0,#N/A,FALSE,0;0,#N/A,FALSE,0;0,#N/A,FALSE,0;0,#N/A,FALSE,0;0,#N/A,FALSE,0}</definedName>
    <definedName name="dfgd56" hidden="1">{0,#N/A,FALSE,0;0,#N/A,FALSE,0;0,#N/A,FALSE,0;0,#N/A,FALSE,0;0,#N/A,FALSE,0;0,#N/A,FALSE,0}</definedName>
    <definedName name="DFGH" localSheetId="2" hidden="1">#REF!</definedName>
    <definedName name="DFGH" hidden="1">#REF!</definedName>
    <definedName name="DFSG" localSheetId="2" hidden="1">#REF!</definedName>
    <definedName name="DFSG" hidden="1">#REF!</definedName>
    <definedName name="dgb" localSheetId="2" hidden="1">{"'内訳表'!$B$2:$N$64"}</definedName>
    <definedName name="dgb" hidden="1">{"'内訳表'!$B$2:$N$64"}</definedName>
    <definedName name="dhb" localSheetId="2" hidden="1">{"'内訳表'!$B$2:$N$64"}</definedName>
    <definedName name="dhb" hidden="1">{"'内訳表'!$B$2:$N$64"}</definedName>
    <definedName name="dszgre" localSheetId="2"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2"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localSheetId="2" hidden="1">#REF!</definedName>
    <definedName name="Ｄグラフ" hidden="1">#REF!</definedName>
    <definedName name="eagrbve" localSheetId="2" hidden="1">{"'内訳表'!$B$2:$N$64"}</definedName>
    <definedName name="eagrbve" hidden="1">{"'内訳表'!$B$2:$N$64"}</definedName>
    <definedName name="eargbwrg" localSheetId="2" hidden="1">{"'内訳表'!$B$2:$N$64"}</definedName>
    <definedName name="eargbwrg" hidden="1">{"'内訳表'!$B$2:$N$64"}</definedName>
    <definedName name="EE" localSheetId="2"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nsayos">[5]PERSONAL!$P$100</definedName>
    <definedName name="Estrategia">[8]Tablas!$F$2:$F$34</definedName>
    <definedName name="ET" localSheetId="2"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 localSheetId="2">'[2]DATOS ENTRADA'!$E$2</definedName>
    <definedName name="EUR">'[2]DATOS ENTRADA'!$E$2</definedName>
    <definedName name="Ｅグラフ" localSheetId="2" hidden="1">#REF!</definedName>
    <definedName name="Ｅグラフ" hidden="1">#REF!</definedName>
    <definedName name="fbvdv" localSheetId="2"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2"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localSheetId="2" hidden="1">#REF!</definedName>
    <definedName name="FDG" hidden="1">#REF!</definedName>
    <definedName name="fecha_fin_servicio" localSheetId="2">[2]CONFIGURACIÓN!$C$10</definedName>
    <definedName name="fecha_fin_servicio">[2]CONFIGURACIÓN!$C$10</definedName>
    <definedName name="fecha_inicio_servicio" localSheetId="2">[2]CONFIGURACIÓN!$C$9</definedName>
    <definedName name="fecha_inicio_servicio">[2]CONFIGURACIÓN!$C$9</definedName>
    <definedName name="ff" localSheetId="2" hidden="1">{#N/A,#N/A,TRUE,"Report"}</definedName>
    <definedName name="ff" hidden="1">{#N/A,#N/A,TRUE,"Report"}</definedName>
    <definedName name="FFF" localSheetId="2"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2" hidden="1">{"'内訳表'!$B$2:$N$64"}</definedName>
    <definedName name="fgsznzfd" hidden="1">{"'内訳表'!$B$2:$N$64"}</definedName>
    <definedName name="fgxnbf" localSheetId="2"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SDFSD" localSheetId="2" hidden="1">{0,#N/A,FALSE,0;0,#N/A,FALSE,0;0,#N/A,FALSE,0;0,#N/A,FALSE,0;0,#N/A,FALSE,0;0,#N/A,FALSE,0}</definedName>
    <definedName name="FSDFSD" hidden="1">{0,#N/A,FALSE,0;0,#N/A,FALSE,0;0,#N/A,FALSE,0;0,#N/A,FALSE,0;0,#N/A,FALSE,0;0,#N/A,FALSE,0}</definedName>
    <definedName name="fsmnfs" localSheetId="2"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[8]Tablas!$D$2:$D$10</definedName>
    <definedName name="FUENTES">'[7]Datos Inciales'!$B$40:$B$49</definedName>
    <definedName name="Ｆグラフ" localSheetId="2" hidden="1">#REF!</definedName>
    <definedName name="Ｆグラフ" hidden="1">#REF!</definedName>
    <definedName name="gbvREDSAb" localSheetId="2"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2"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localSheetId="2" hidden="1">#REF!</definedName>
    <definedName name="GFH" hidden="1">#REF!</definedName>
    <definedName name="GRUPO">ENCUESTA!$AX$11:$AX$13</definedName>
    <definedName name="hhjn" localSheetId="2"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2"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2"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2"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2" hidden="1">{#N/A,#N/A,TRUE,"Report"}</definedName>
    <definedName name="hmstj" hidden="1">{#N/A,#N/A,TRUE,"Report"}</definedName>
    <definedName name="hnfg" localSheetId="2"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as_jornada" localSheetId="2">[2]CONFIGURACIÓN!$C$12</definedName>
    <definedName name="horas_jornada">[2]CONFIGURACIÓN!$C$12</definedName>
    <definedName name="horas_ubicacion1" localSheetId="2">[2]CONFIGURACIÓN!$C$47</definedName>
    <definedName name="horas_ubicacion1">[2]CONFIGURACIÓN!$C$47</definedName>
    <definedName name="horas_ubicacion2" localSheetId="2">[2]CONFIGURACIÓN!$C$48</definedName>
    <definedName name="horas_ubicacion2">[2]CONFIGURACIÓN!$C$48</definedName>
    <definedName name="horas_ubicacion3" localSheetId="2">[2]CONFIGURACIÓN!$C$49</definedName>
    <definedName name="horas_ubicacion3">[2]CONFIGURACIÓN!$C$49</definedName>
    <definedName name="horas_ubicacion4" localSheetId="2">[2]CONFIGURACIÓN!$C$50</definedName>
    <definedName name="horas_ubicacion4">[2]CONFIGURACIÓN!$C$50</definedName>
    <definedName name="horas_ubicacion5" localSheetId="2">[2]CONFIGURACIÓN!$C$51</definedName>
    <definedName name="horas_ubicacion5">[2]CONFIGURACIÓN!$C$51</definedName>
    <definedName name="horas_ubicacion6" localSheetId="2">[2]CONFIGURACIÓN!$C$52</definedName>
    <definedName name="horas_ubicacion6">[2]CONFIGURACIÓN!$C$52</definedName>
    <definedName name="horas_ubicacion7" localSheetId="2">[2]CONFIGURACIÓN!$C$53</definedName>
    <definedName name="horas_ubicacion7">[2]CONFIGURACIÓN!$C$53</definedName>
    <definedName name="hsf" localSheetId="2" hidden="1">{"'内訳表'!$B$2:$N$64"}</definedName>
    <definedName name="hsf" hidden="1">{"'内訳表'!$B$2:$N$64"}</definedName>
    <definedName name="HTML_CodePage" localSheetId="2" hidden="1">1252</definedName>
    <definedName name="HTML_CodePage" hidden="1">932</definedName>
    <definedName name="HTML_Control" localSheetId="2" hidden="1">{"'Planner Cell based'!$A$1:$H$142"}</definedName>
    <definedName name="HTML_Control" hidden="1">{"'内訳表'!$B$2:$N$64"}</definedName>
    <definedName name="HTML_Description" hidden="1">""</definedName>
    <definedName name="HTML_Email" hidden="1">""</definedName>
    <definedName name="HTML_Header" localSheetId="2" hidden="1">"Planner Cell based"</definedName>
    <definedName name="HTML_Header" hidden="1">"内訳表"</definedName>
    <definedName name="HTML_LastUpdate" localSheetId="2" hidden="1">"24.08.2001"</definedName>
    <definedName name="HTML_LastUpdate" hidden="1">"99/12/27"</definedName>
    <definedName name="HTML_LineAfter" hidden="1">FALSE</definedName>
    <definedName name="HTML_LineBefore" hidden="1">FALSE</definedName>
    <definedName name="HTML_Name" localSheetId="2" hidden="1">"OEN NT-Netz"</definedName>
    <definedName name="HTML_Name" hidden="1">"Kenji Fujimori"</definedName>
    <definedName name="HTML_OBDlg2" hidden="1">TRUE</definedName>
    <definedName name="HTML_OBDlg4" hidden="1">TRUE</definedName>
    <definedName name="HTML_OS" hidden="1">0</definedName>
    <definedName name="HTML_PathFile" localSheetId="2" hidden="1">"F:\TV 4\Ebner\MeinHTML.htm"</definedName>
    <definedName name="HTML_PathFile" hidden="1">"A:\My Documents\MyHTML.htm"</definedName>
    <definedName name="HTML_Title" localSheetId="2" hidden="1">"Ang-ACI8-CB_neu230801 TDM"</definedName>
    <definedName name="HTML_Title" hidden="1">"BT21Rev4"</definedName>
    <definedName name="ii" localSheetId="2" hidden="1">{"'内訳表'!$B$2:$N$64"}</definedName>
    <definedName name="ii" hidden="1">{"'内訳表'!$B$2:$N$64"}</definedName>
    <definedName name="Info_Prazo_do_contrato" localSheetId="2">[9]Seletor!$C$13</definedName>
    <definedName name="Info_Prazo_do_contrato">[9]Seletor!$C$13</definedName>
    <definedName name="IVASobreUtilidad">[5]IMPUESTOS!$E$16</definedName>
    <definedName name="JGJ" localSheetId="2" hidden="1">{0,#N/A,FALSE,0;0,#N/A,FALSE,0;0,#N/A,FALSE,0;0,#N/A,FALSE,0;0,#N/A,FALSE,0;0,#N/A,FALSE,0}</definedName>
    <definedName name="JGJ" hidden="1">{0,#N/A,FALSE,0;0,#N/A,FALSE,0;0,#N/A,FALSE,0;0,#N/A,FALSE,0;0,#N/A,FALSE,0;0,#N/A,FALSE,0}</definedName>
    <definedName name="l" localSheetId="2"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ista_hnp" localSheetId="2">'[2]COSTES NO SSPP'!$B$24:$B$33</definedName>
    <definedName name="lista_hnp">'[2]COSTES NO SSPP'!$B$24:$B$33</definedName>
    <definedName name="lista_lineas_reparto" localSheetId="2">'[2]HW&amp;SW'!$C$314:$C$324</definedName>
    <definedName name="lista_lineas_reparto">'[2]HW&amp;SW'!$C$314:$C$324</definedName>
    <definedName name="lista_localizaciones" localSheetId="2">[2]CONFIGURACIÓN!$B$47:$B$53</definedName>
    <definedName name="lista_localizaciones">[2]CONFIGURACIÓN!$B$47:$B$53</definedName>
    <definedName name="lista_paises" localSheetId="2">'[2]DATOS MAESTROS'!$B$13:$B$39</definedName>
    <definedName name="lista_paises">'[2]DATOS MAESTROS'!$B$13:$B$39</definedName>
    <definedName name="lista_perfiles_esp" localSheetId="2">[2]TASAS!$D$7:$D$198</definedName>
    <definedName name="lista_perfiles_esp">[2]TASAS!$D$7:$D$198</definedName>
    <definedName name="lista_perfiles_resto" localSheetId="2">[2]TASAS!$B$330:$B$450</definedName>
    <definedName name="lista_perfiles_resto">[2]TASAS!$B$330:$B$450</definedName>
    <definedName name="M">[6]OCULTAR!$B$14:$B$17</definedName>
    <definedName name="Manufacturero">[6]OCULTAR!$B$14:$C$17</definedName>
    <definedName name="margen" localSheetId="2">'[2]Cash Flow (COP)'!$O$68</definedName>
    <definedName name="margen">'[2]Cash Flow (COP)'!$O$68</definedName>
    <definedName name="markup_infra" localSheetId="2">[2]DASHBOARD!$D$20</definedName>
    <definedName name="markup_infra">[2]DASHBOARD!$D$20</definedName>
    <definedName name="mdgh" localSheetId="2" hidden="1">{"'内訳表'!$B$2:$N$64"}</definedName>
    <definedName name="mdgh" hidden="1">{"'内訳表'!$B$2:$N$64"}</definedName>
    <definedName name="mes_inicio_servicio" localSheetId="2">MONTH([2]CONFIGURACIÓN!$C$9)</definedName>
    <definedName name="mes_inicio_servicio">MONTH([2]CONFIGURACIÓN!$C$9)</definedName>
    <definedName name="meses_a1" localSheetId="2">[2]CONFIGURACIÓN!$D$29</definedName>
    <definedName name="meses_a1">[2]CONFIGURACIÓN!$D$29</definedName>
    <definedName name="meses_a10" localSheetId="2">[2]CONFIGURACIÓN!$M$29</definedName>
    <definedName name="meses_a10">[2]CONFIGURACIÓN!$M$29</definedName>
    <definedName name="meses_a11" localSheetId="2">[2]CONFIGURACIÓN!$N$29</definedName>
    <definedName name="meses_a11">[2]CONFIGURACIÓN!$N$29</definedName>
    <definedName name="meses_a2" localSheetId="2">[2]CONFIGURACIÓN!$E$29</definedName>
    <definedName name="meses_a2">[2]CONFIGURACIÓN!$E$29</definedName>
    <definedName name="meses_a3" localSheetId="2">[2]CONFIGURACIÓN!$F$29</definedName>
    <definedName name="meses_a3">[2]CONFIGURACIÓN!$F$29</definedName>
    <definedName name="meses_a4" localSheetId="2">[2]CONFIGURACIÓN!$G$29</definedName>
    <definedName name="meses_a4">[2]CONFIGURACIÓN!$G$29</definedName>
    <definedName name="meses_a5" localSheetId="2">[2]CONFIGURACIÓN!$H$29</definedName>
    <definedName name="meses_a5">[2]CONFIGURACIÓN!$H$29</definedName>
    <definedName name="meses_a6" localSheetId="2">[2]CONFIGURACIÓN!$I$29</definedName>
    <definedName name="meses_a6">[2]CONFIGURACIÓN!$I$29</definedName>
    <definedName name="meses_a7" localSheetId="2">[2]CONFIGURACIÓN!$J$29</definedName>
    <definedName name="meses_a7">[2]CONFIGURACIÓN!$J$29</definedName>
    <definedName name="meses_a8" localSheetId="2">[2]CONFIGURACIÓN!$K$29</definedName>
    <definedName name="meses_a8">[2]CONFIGURACIÓN!$K$29</definedName>
    <definedName name="meses_a9" localSheetId="2">[2]CONFIGURACIÓN!$L$29</definedName>
    <definedName name="meses_a9">[2]CONFIGURACIÓN!$L$29</definedName>
    <definedName name="meses_servicio" localSheetId="2">[2]CONFIGURACIÓN!$C$8</definedName>
    <definedName name="meses_servicio">[2]CONFIGURACIÓN!$C$8</definedName>
    <definedName name="mfhjgjhg" localSheetId="2"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BASE DE [10]DATOS!$B$2:$B$2</definedName>
    <definedName name="mmm" localSheetId="2"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nhgd" localSheetId="2"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'[11]Cons Cotizac - Examenes médicos'!$M$12:$R$12</definedName>
    <definedName name="ndc" localSheetId="2" hidden="1">{"'内訳表'!$B$2:$N$64"}</definedName>
    <definedName name="ndc" hidden="1">{"'内訳表'!$B$2:$N$64"}</definedName>
    <definedName name="NO_APLICA">ENCUESTA!$AZ$11:$AZ$13</definedName>
    <definedName name="NoFacturable">[5]PERSONAL!$P$46</definedName>
    <definedName name="normal" localSheetId="2" hidden="1">#REF!</definedName>
    <definedName name="normal" hidden="1">#REF!</definedName>
    <definedName name="normal2" localSheetId="2" hidden="1">#REF!</definedName>
    <definedName name="normal2" hidden="1">#REF!</definedName>
    <definedName name="normal3" localSheetId="2" hidden="1">#REF!</definedName>
    <definedName name="normal3" hidden="1">#REF!</definedName>
    <definedName name="normal4" localSheetId="2" hidden="1">#REF!</definedName>
    <definedName name="normal4" hidden="1">#REF!</definedName>
    <definedName name="normal5" localSheetId="2" hidden="1">#REF!</definedName>
    <definedName name="normal5" hidden="1">#REF!</definedName>
    <definedName name="normal6" localSheetId="2" hidden="1">#REF!</definedName>
    <definedName name="normal6" hidden="1">#REF!</definedName>
    <definedName name="nueva">[4]lista!$A$2:$A$3</definedName>
    <definedName name="O">[6]OCULTAR!$F$14:$F$17</definedName>
    <definedName name="Objetivos">[8]Tablas!$E$2:$E$17</definedName>
    <definedName name="Oficina">[5]PERSONAL!$P$69</definedName>
    <definedName name="oo" localSheetId="2" hidden="1">{"'内訳表'!$B$2:$N$64"}</definedName>
    <definedName name="oo" hidden="1">{"'内訳表'!$B$2:$N$64"}</definedName>
    <definedName name="PARTICIPACION" localSheetId="2">[4]lista!$A$15:$A$17</definedName>
    <definedName name="PARTICIPACION">[4]lista!$A$15:$A$17</definedName>
    <definedName name="penal_1" localSheetId="2">[2]PARÁMETROS!$C$70</definedName>
    <definedName name="penal_1">[2]PARÁMETROS!$C$70</definedName>
    <definedName name="penal_10" localSheetId="2">[2]PARÁMETROS!$C$79</definedName>
    <definedName name="penal_10">[2]PARÁMETROS!$C$79</definedName>
    <definedName name="penal_2" localSheetId="2">[2]PARÁMETROS!$C$71</definedName>
    <definedName name="penal_2">[2]PARÁMETROS!$C$71</definedName>
    <definedName name="penal_3" localSheetId="2">[2]PARÁMETROS!$C$72</definedName>
    <definedName name="penal_3">[2]PARÁMETROS!$C$72</definedName>
    <definedName name="penal_4" localSheetId="2">[2]PARÁMETROS!$C$73</definedName>
    <definedName name="penal_4">[2]PARÁMETROS!$C$73</definedName>
    <definedName name="penal_5" localSheetId="2">[2]PARÁMETROS!$C$74</definedName>
    <definedName name="penal_5">[2]PARÁMETROS!$C$74</definedName>
    <definedName name="penal_6" localSheetId="2">[2]PARÁMETROS!$C$75</definedName>
    <definedName name="penal_6">[2]PARÁMETROS!$C$75</definedName>
    <definedName name="penal_7" localSheetId="2">[2]PARÁMETROS!$C$76</definedName>
    <definedName name="penal_7">[2]PARÁMETROS!$C$76</definedName>
    <definedName name="penal_8" localSheetId="2">[2]PARÁMETROS!$C$77</definedName>
    <definedName name="penal_8">[2]PARÁMETROS!$C$77</definedName>
    <definedName name="penal_9" localSheetId="2">[2]PARÁMETROS!$C$78</definedName>
    <definedName name="penal_9">[2]PARÁMETROS!$C$78</definedName>
    <definedName name="penal_global" localSheetId="2">[2]PARÁMETROS!$D$80</definedName>
    <definedName name="penal_global">[2]PARÁMETROS!$D$80</definedName>
    <definedName name="perfil">'[12]SALARIO DE REFERENCIA'!$B$7:$B$121</definedName>
    <definedName name="perfiles">'[13]SALARIO DE REFERENCIA'!$B$7:$B$121</definedName>
    <definedName name="pilares">[8]Tablas!$G$2:$G$6</definedName>
    <definedName name="Procedencia" localSheetId="2">[4]lista!$A$2:$A$3</definedName>
    <definedName name="Procedencia">[4]lista!$A$2:$A$3</definedName>
    <definedName name="productosdef">'[3]Precios Alimentos'!$A$5031:$A$5730</definedName>
    <definedName name="Profesional">[5]PERSONAL!$P$12</definedName>
    <definedName name="reahgbaerg" localSheetId="2" hidden="1">{"'内訳表'!$B$2:$N$64"}</definedName>
    <definedName name="reahgbaerg" hidden="1">{"'内訳表'!$B$2:$N$64"}</definedName>
    <definedName name="res" localSheetId="2"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 localSheetId="2">#REF!</definedName>
    <definedName name="RESPUESTAS">#REF!</definedName>
    <definedName name="rggvs" localSheetId="2" hidden="1">{"'内訳表'!$B$2:$N$64"}</definedName>
    <definedName name="rggvs" hidden="1">{"'内訳表'!$B$2:$N$64"}</definedName>
    <definedName name="rnrsy" localSheetId="2" hidden="1">{#N/A,#N/A,TRUE,"Report"}</definedName>
    <definedName name="rnrsy" hidden="1">{#N/A,#N/A,TRUE,"Report"}</definedName>
    <definedName name="rrr" localSheetId="2"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Y" localSheetId="2"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[6]OCULTAR!$D$14:$D$17</definedName>
    <definedName name="salariosref">'[14]Salarios de Referencia'!$B$7:$B$120</definedName>
    <definedName name="sdf" localSheetId="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2" hidden="1">[1]MEX95IB!#REF!</definedName>
    <definedName name="SDFGFH" hidden="1">[1]MEX95IB!#REF!</definedName>
    <definedName name="sencount" hidden="1">2</definedName>
    <definedName name="Servicio">[6]OCULTAR!$D$14:$E$17</definedName>
    <definedName name="sfgm" localSheetId="2" hidden="1">{#N/A,#N/A,TRUE,"Report"}</definedName>
    <definedName name="sfgm" hidden="1">{#N/A,#N/A,TRUE,"Report"}</definedName>
    <definedName name="su" localSheetId="2"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giura" localSheetId="2" hidden="1">{"'内訳表'!$B$2:$N$64"}</definedName>
    <definedName name="sugiura" hidden="1">{"'内訳表'!$B$2:$N$64"}</definedName>
    <definedName name="Tamaño">[6]OCULTAR!$A$14:$A$17</definedName>
    <definedName name="Tecnico">[5]PERSONAL!$P$34</definedName>
    <definedName name="tipo" localSheetId="2">[4]lista!$A$11:$A$13</definedName>
    <definedName name="tipo">[4]lista!$A$11:$A$13</definedName>
    <definedName name="tipodeanalisis">'[3]Analisis microbiologico'!$A$110:$A$182</definedName>
    <definedName name="_xlnm.Print_Titles" localSheetId="2">ENCUESTA!$2:$5</definedName>
    <definedName name="TotalImpuestosObra">[5]IMPUESTOS!$F$10</definedName>
    <definedName name="Tramite">[5]PERSONAL!$P$88</definedName>
    <definedName name="tta" localSheetId="2"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USD" localSheetId="2">'[2]DATOS ENTRADA'!$E$1</definedName>
    <definedName name="USD">'[2]DATOS ENTRADA'!$E$1</definedName>
    <definedName name="v" localSheetId="2" hidden="1">#REF!</definedName>
    <definedName name="v" hidden="1">#REF!</definedName>
    <definedName name="venc" localSheetId="2">'[2]Cash Flow (COP)'!$D$10</definedName>
    <definedName name="venc">'[2]Cash Flow (COP)'!$D$10</definedName>
    <definedName name="Viajes">[5]PERSONAL!$P$93</definedName>
    <definedName name="whrt" localSheetId="2" hidden="1">{"'内訳表'!$B$2:$N$64"}</definedName>
    <definedName name="whrt" hidden="1">{"'内訳表'!$B$2:$N$64"}</definedName>
    <definedName name="wrn.100." localSheetId="2"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2"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2"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2"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2"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2"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2"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2"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2" hidden="1">{#N/A,#N/A,TRUE,"Report"}</definedName>
    <definedName name="wrn.Capacity._.Calculations._.for._.FM3." hidden="1">{#N/A,#N/A,TRUE,"Report"}</definedName>
    <definedName name="wrn.GGP1." localSheetId="2" hidden="1">{#N/A,#N/A,TRUE,"TOT-GGRAL";#N/A,#N/A,TRUE,"G1000";#N/A,#N/A,TRUE,"G1200";#N/A,#N/A,TRUE,"G1400"}</definedName>
    <definedName name="wrn.GGP1." hidden="1">{#N/A,#N/A,TRUE,"TOT-GGRAL";#N/A,#N/A,TRUE,"G1000";#N/A,#N/A,TRUE,"G1200";#N/A,#N/A,TRUE,"G1400"}</definedName>
    <definedName name="wrn.GGP2." localSheetId="2" hidden="1">{#N/A,#N/A,TRUE,"TOT-GGRAL";#N/A,#N/A,TRUE,"G1000";#N/A,#N/A,TRUE,"G1200";#N/A,#N/A,TRUE,"G1400"}</definedName>
    <definedName name="wrn.GGP2." hidden="1">{#N/A,#N/A,TRUE,"TOT-GGRAL";#N/A,#N/A,TRUE,"G1000";#N/A,#N/A,TRUE,"G1200";#N/A,#N/A,TRUE,"G1400"}</definedName>
    <definedName name="wrn.GGP3." localSheetId="2" hidden="1">{#N/A,#N/A,TRUE,"TOT-GGRAL";#N/A,#N/A,TRUE,"G1000";#N/A,#N/A,TRUE,"G1200";#N/A,#N/A,TRUE,"G1400"}</definedName>
    <definedName name="wrn.GGP3." hidden="1">{#N/A,#N/A,TRUE,"TOT-GGRAL";#N/A,#N/A,TRUE,"G1000";#N/A,#N/A,TRUE,"G1200";#N/A,#N/A,TRUE,"G1400"}</definedName>
    <definedName name="wrn.GGP4." localSheetId="2" hidden="1">{#N/A,#N/A,TRUE,"TOT-GGRAL";#N/A,#N/A,TRUE,"G1000";#N/A,#N/A,TRUE,"G1200";#N/A,#N/A,TRUE,"G1400"}</definedName>
    <definedName name="wrn.GGP4." hidden="1">{#N/A,#N/A,TRUE,"TOT-GGRAL";#N/A,#N/A,TRUE,"G1000";#N/A,#N/A,TRUE,"G1200";#N/A,#N/A,TRUE,"G1400"}</definedName>
    <definedName name="wrn.GGP5." localSheetId="2" hidden="1">{#N/A,#N/A,TRUE,"TOT-GGRAL"}</definedName>
    <definedName name="wrn.GGP5." hidden="1">{#N/A,#N/A,TRUE,"TOT-GGRAL"}</definedName>
    <definedName name="wrn.julio24." localSheetId="2" hidden="1">{#N/A,#N/A,FALSE,"310.1";#N/A,#N/A,FALSE,"321.1";#N/A,#N/A,FALSE,"320.3";#N/A,#N/A,FALSE,"330.1"}</definedName>
    <definedName name="wrn.julio24." hidden="1">{#N/A,#N/A,FALSE,"310.1";#N/A,#N/A,FALSE,"321.1";#N/A,#N/A,FALSE,"320.3";#N/A,#N/A,FALSE,"330.1"}</definedName>
    <definedName name="wrn.LPU._.MG." localSheetId="2"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2"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2"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2" hidden="1">{#N/A,#N/A,TRUE,"Report"}</definedName>
    <definedName name="ww" hidden="1">{#N/A,#N/A,TRUE,"Report"}</definedName>
    <definedName name="x" localSheetId="2">[4]lista!$A$11:$A$13</definedName>
    <definedName name="x">[4]lista!$A$11:$A$13</definedName>
    <definedName name="xxxx" localSheetId="2" hidden="1">{"'内訳表'!$B$2:$N$64"}</definedName>
    <definedName name="xxxx" hidden="1">{"'内訳表'!$B$2:$N$64"}</definedName>
    <definedName name="z" localSheetId="2" hidden="1">#REF!</definedName>
    <definedName name="z" hidden="1">#REF!</definedName>
    <definedName name="Z_ABCCF9B4_4F75_4F3B_AAD2_54E1C063315C_.wvu.Cols" localSheetId="2" hidden="1">#REF!</definedName>
    <definedName name="Z_ABCCF9B4_4F75_4F3B_AAD2_54E1C063315C_.wvu.Cols" hidden="1">#REF!</definedName>
    <definedName name="Z_ABCCF9B4_4F75_4F3B_AAD2_54E1C063315C_.wvu.FilterData" localSheetId="2" hidden="1">#REF!</definedName>
    <definedName name="Z_ABCCF9B4_4F75_4F3B_AAD2_54E1C063315C_.wvu.FilterData" hidden="1">#REF!</definedName>
    <definedName name="Z_ABCCF9B4_4F75_4F3B_AAD2_54E1C063315C_.wvu.PrintArea" localSheetId="2" hidden="1">#REF!</definedName>
    <definedName name="Z_ABCCF9B4_4F75_4F3B_AAD2_54E1C063315C_.wvu.PrintArea" hidden="1">#REF!</definedName>
    <definedName name="zzz">[15]Listas!$B$2:$B$34</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8" i="3" l="1"/>
  <c r="H77" i="3"/>
  <c r="H76" i="3"/>
  <c r="H74" i="3"/>
  <c r="H73" i="3"/>
  <c r="H72" i="3"/>
  <c r="H71" i="3"/>
  <c r="H70" i="3"/>
  <c r="H69" i="3"/>
  <c r="H68" i="3"/>
  <c r="H67" i="3"/>
  <c r="H66" i="3"/>
  <c r="H65" i="3"/>
  <c r="H63" i="3"/>
  <c r="H62" i="3"/>
  <c r="H61" i="3"/>
  <c r="H59" i="3"/>
  <c r="H58" i="3"/>
  <c r="H57" i="3"/>
  <c r="H56" i="3"/>
  <c r="H55" i="3"/>
  <c r="H54" i="3"/>
  <c r="H53" i="3"/>
  <c r="H45" i="3"/>
  <c r="H44" i="3"/>
  <c r="H42" i="3"/>
  <c r="H41" i="3"/>
  <c r="H40" i="3"/>
  <c r="H38" i="3"/>
  <c r="H39" i="3" s="1"/>
  <c r="I53" i="2"/>
  <c r="I93" i="2"/>
  <c r="I92" i="2"/>
  <c r="I91" i="2"/>
  <c r="I46" i="2"/>
  <c r="I44" i="2"/>
  <c r="I41" i="2"/>
  <c r="I27" i="2"/>
  <c r="I24" i="2"/>
  <c r="I19" i="3" l="1"/>
  <c r="I18" i="3"/>
  <c r="J63"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89" i="2"/>
  <c r="J90" i="2"/>
  <c r="J91" i="2"/>
  <c r="J92" i="2"/>
  <c r="J93" i="2"/>
  <c r="J18" i="2"/>
  <c r="I8" i="3"/>
  <c r="I9" i="3"/>
  <c r="I7" i="3"/>
  <c r="B8" i="3"/>
  <c r="B9" i="3"/>
  <c r="B7" i="3"/>
  <c r="J94" i="2" l="1"/>
  <c r="D82" i="3" s="1"/>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l="1"/>
  <c r="D83" i="3" s="1"/>
  <c r="D84"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Lucia Alexandra Vargas Yemail</author>
  </authors>
  <commentList>
    <comment ref="E12" authorId="0" shapeId="0" xr:uid="{BCC084C8-4CC6-441A-9FC6-04C156B6408F}">
      <text>
        <r>
          <rPr>
            <sz val="8"/>
            <color indexed="81"/>
            <rFont val="Arial"/>
            <family val="2"/>
          </rPr>
          <t xml:space="preserve">Dec.1860/21: </t>
        </r>
        <r>
          <rPr>
            <i/>
            <sz val="8"/>
            <color indexed="81"/>
            <rFont val="Arial"/>
            <family val="2"/>
          </rPr>
          <t>"Se entenderá como empleos del nivel directivo aquellos cuyas funciones están relacionadas con la dirección de áreas misionales de la empresa y la toma de decisiones a nivel estratégico. En este sentido, serán cargos de nivel directivo los que dentro de la organización de la empresa se encuentran ubicados en un nivel de mando o los que por su jerarquía desempeñan cargos encaminados al cumplimiento de funciones orientadas a representar al empleador."</t>
        </r>
      </text>
    </comment>
    <comment ref="E22" authorId="0" shapeId="0" xr:uid="{2F1AAFCE-58D2-48D7-AF12-81286E82CDD9}">
      <text>
        <r>
          <rPr>
            <sz val="8"/>
            <color indexed="81"/>
            <rFont val="Arial"/>
            <family val="2"/>
          </rPr>
          <t xml:space="preserve">El Dec.1860/21 define como </t>
        </r>
        <r>
          <rPr>
            <b/>
            <sz val="8"/>
            <color indexed="81"/>
            <rFont val="Arial"/>
            <family val="2"/>
          </rPr>
          <t>sujetos de especial protección constitucional</t>
        </r>
        <r>
          <rPr>
            <sz val="8"/>
            <color indexed="81"/>
            <rFont val="Arial"/>
            <family val="2"/>
          </rPr>
          <t xml:space="preserve"> </t>
        </r>
        <r>
          <rPr>
            <i/>
            <sz val="8"/>
            <color indexed="81"/>
            <rFont val="Arial"/>
            <family val="2"/>
          </rPr>
          <t>"aquellas personas que debido a su particular condición física, psicológica o social merecen una acción positiva estatal para efectos de lograr una igualdad real y efectiva. Dentro de esta categoría se encuentran, entre otros, las víctimas del conflicto armado interno, las mujeres cabeza de familia, los adultos mayores, las personas en condición de discapacidad, así como la población de las comunidades indígena, negra, afrocolombiana, raizal, palanquera, Rrom o gitanas."</t>
        </r>
        <r>
          <rPr>
            <i/>
            <sz val="9"/>
            <color indexed="81"/>
            <rFont val="Tahoma"/>
            <family val="2"/>
          </rPr>
          <t xml:space="preserve">
</t>
        </r>
      </text>
    </comment>
  </commentList>
</comments>
</file>

<file path=xl/sharedStrings.xml><?xml version="1.0" encoding="utf-8"?>
<sst xmlns="http://schemas.openxmlformats.org/spreadsheetml/2006/main" count="401" uniqueCount="300">
  <si>
    <t>ITEM</t>
  </si>
  <si>
    <t>DESCRIPCION</t>
  </si>
  <si>
    <t>REFERENCIA</t>
  </si>
  <si>
    <t>GENERADORES ELECTRICOS</t>
  </si>
  <si>
    <t>AIRES ACONDICIONADOS</t>
  </si>
  <si>
    <t>BOMBAS PRESURIZACION</t>
  </si>
  <si>
    <t>BOMBAS</t>
  </si>
  <si>
    <t xml:space="preserve">BOMBAS </t>
  </si>
  <si>
    <t>Panel Solar Kyocera KC65 - Con accesorios</t>
  </si>
  <si>
    <t>AIRE ACONDICIONADO</t>
  </si>
  <si>
    <t>PARQUE TEYUNA</t>
  </si>
  <si>
    <t>PARQUE TIERRADENTRO</t>
  </si>
  <si>
    <t>Planta electrica tipo cabinado Jeilyfish Power de 100KVA / voltaje 220V / altura 1000 mts</t>
  </si>
  <si>
    <t xml:space="preserve">Planta electrica portatil KT 3500 - 3,2 KW / Voltaje 110-220, combustible gasolina </t>
  </si>
  <si>
    <t>Planta electrica portatil FG 1250 - 1200 W, Voltaje 110-220, combustible gasolina</t>
  </si>
  <si>
    <t>PARQUE ALTO DE LOS IDOLOS</t>
  </si>
  <si>
    <t>Sistema de presurizacion BARNES de dos (2) bombas Ref 1J6085 / Mod: AP2-HE 1.5 20- 1 -201 / 2 Hp / 220 V + tanque Hidroneumatico + Presostato + Tablero de distribucion</t>
  </si>
  <si>
    <t>COMPRESOR DE AIRE</t>
  </si>
  <si>
    <t xml:space="preserve">COMPRESOR DE AIRE </t>
  </si>
  <si>
    <t xml:space="preserve">Motobomba Gasolina Honda Gp 3x3 Pulgadas, sistema de arreanque manual </t>
  </si>
  <si>
    <t>Planta electrica portatil Portel Cable / 6500W /  voltaje 110-220 /Combustible gasolina.</t>
  </si>
  <si>
    <t xml:space="preserve">SISTEMA PRESURIZADOR </t>
  </si>
  <si>
    <t>Sistema de presurizacion WEG de dos (2) bombas Ref / 1,5 Hp / 220 V + tanque Hidroneumatico + Presostato + Tablero de distribucion</t>
  </si>
  <si>
    <t>Compresor de aire Siemens HP 1/2 RMP 1730</t>
  </si>
  <si>
    <t>Compresor de aire Mawell HP 1/2 RMP / 30 lbs</t>
  </si>
  <si>
    <t xml:space="preserve">CALENTADOR DE AGUA </t>
  </si>
  <si>
    <t>Calentador de agua marca Haceb corriente 220 V / 75,7 lts</t>
  </si>
  <si>
    <t xml:space="preserve">TABLERO PRINCIPAL </t>
  </si>
  <si>
    <t>Mantenimiento en general todos los elementos que integran el tablero, Registro de datos del tablero correspondiente, Registro de datos del tablero correspondiente. Maniobras de des-energización y puesta a tierra, Revisión y limpieza del gabinete, cables, aisladores, interruptores electromagnéticos, termomagnéticos y demás componentes que integran el tablero, Revisión del sistema de tierras y apriete de conexiones en general, Pruebas de operación mecánica de interruptor(es) principal(es) y derivados, Medición de resistencia de aislamiento de interruptores electromagnéticos (megóhmetro), Revisión final, retiro de puesta a tierra y energización.</t>
  </si>
  <si>
    <t>Mantenimiento preventivo de sistema de presurizacion  incluye limpieza general de equipos,  ajuste de contactos, revision de rodamientos y sello mecánico, revision y mantenimiento de tanque hidroflo, ajuste de cableado, lavado de embobinado de motor,  revisión de parámetros y pruebas de aislamiento  y lo demas necesario para su correcto funcionamiento.</t>
  </si>
  <si>
    <t>Mantenimiento preventivo equipo compresor portatil incluye limpieza general del equipo, cambio de filtro, aceites, correa y rodamientos.</t>
  </si>
  <si>
    <t>Planta electrica portatil Honda 650 / voltaje 110-220 / Combustible gasolina.</t>
  </si>
  <si>
    <t>Planta electrica portatil Honda 950 / voltaje 110-220 / Combustible gasolina.</t>
  </si>
  <si>
    <t>Motobomba Globalmeq. Model KGP 30. FLOW 60 M3/H. LIFT 35m. SUCTION HEIGHT 8m. OUTIETSIZE 80mm. INIET SIZE 80mm. Motor 7.0 HP A GASOLINA</t>
  </si>
  <si>
    <t>MOTOBOMBA A GASOLINA</t>
  </si>
  <si>
    <t>Mantenimiento preventivo equipo portatil, incluye limpieza general de equipo (interior-exterior), mantenimiento de motor, cambio de aceite y filtro de aceite, sustitucion de filtro de aire del motor, inspeccion sistema de refigeracion y cambio de refigerante  y lo demas necesario para su corrector funcionamiento.</t>
  </si>
  <si>
    <t>Mantenimiento preventivo equipo portatil, incluye limpieza general de equipo (interior-exterior), mantenimiento de motor, cambio de aceite y filtro de aceite, sustitucion de filtro de aire del motor, cambio de correas de elementos auxiliares, mantenimiento del alternador inspeccion sistema de refigeracion y cambio de refigerante, servicio a la válvula de combustible, cambio de bujía y lo demas necesario para su correcto funcionamiento.</t>
  </si>
  <si>
    <t>Mantenimiento preventivo equipo compresor portatil incluye limpieza general del equipo, cambio de filtro, aceites, correa, rodamientos y lo demas necesario para su correcto funcionamiento.</t>
  </si>
  <si>
    <t>Limpieza en general, ajuste de contactos, revisión de voltajes, corriente, cambio de aceite y filtros, cambio de refrigerante, pruebas de funcionamiento en vacío y lo demas necesario para su correcto funcionamiento.</t>
  </si>
  <si>
    <t>Mantenimiento preventivo equipo portatil, incluye limpieza general de equipo ( interior-exterior), mantenimiento de motor, cambio de aceite y filtro de aceite, sustitucion de filtro de aire del motor, cambio de correas de elementos auxiliares, mantenimiento del alternador inspeccion sistema de refigeracion y cambio de refigerante, servicio a la válvula de combustible, cambio de bujía y lo demas necesario para su correcto funcionamiento.</t>
  </si>
  <si>
    <t>CANTIDAD EQUIPOS</t>
  </si>
  <si>
    <t>Mantenimiento preventivo equipo portatil, incluye limpieza general de equipo (interior-exterior), mantenimiento de motor, cambio de aceite y filtro de aceite, sustitucion de filtro de aire del motor, inspeccion sistema de refigeracion y cambio de refigerante,cambio de bujía  y lo demas necesario para su corrector funcionamiento.</t>
  </si>
  <si>
    <t>PARQUE SAN AGUSTIN</t>
  </si>
  <si>
    <t>Mantenimiento general de calentador de agua incluye limpeza general (interna-externa ) del equipo</t>
  </si>
  <si>
    <t>Barnes, modelo GE3C75-4 / 7,5 Hp / V 220-440 / D succion 4" / D descarga 3" + Tablero de distribucion</t>
  </si>
  <si>
    <t>Mantenimiento preventivo del sistema de bombeo lavapatas,  incluye limpieza general de equipos,  ajuste de contactos, revision de rodamientos y sello mecánico, ajuste de cableado,  revisión de parámetros, pruebas de aislamiento  y lo demas necesario para su correcto funcionamiento.</t>
  </si>
  <si>
    <t>Aire acondicionado piso techo LG Ref AUNQ36EM / 36000 BTU</t>
  </si>
  <si>
    <t>Desmonte y cambio de gabinete de distribucion general y unidad de medida, incluye mantenimeinto general de las piezas internas demonstadas,  distribucion de barraje, cableado y totalizadores con los elemtos existentes de aceurdo a la normatividad vigente.</t>
  </si>
  <si>
    <t>Tablero general de distribucion y unidad de medida 100 AMP</t>
  </si>
  <si>
    <t>BOMBA JOCKEY</t>
  </si>
  <si>
    <t>BOMBA PRINCIPAL</t>
  </si>
  <si>
    <t>Marca</t>
  </si>
  <si>
    <t>VM 55 2-180</t>
  </si>
  <si>
    <t>PATTERSON</t>
  </si>
  <si>
    <t>Modelo</t>
  </si>
  <si>
    <t>TURE</t>
  </si>
  <si>
    <t>5 X 3 11A  VIP</t>
  </si>
  <si>
    <t>Serie No</t>
  </si>
  <si>
    <t>2100 39130</t>
  </si>
  <si>
    <t>FP-C000209154-01-01</t>
  </si>
  <si>
    <t>Diametro Succión</t>
  </si>
  <si>
    <t>5" - 6"</t>
  </si>
  <si>
    <t>Diametro Descarga</t>
  </si>
  <si>
    <t>3" - 6"</t>
  </si>
  <si>
    <t>ADT (FT)</t>
  </si>
  <si>
    <t>212 M</t>
  </si>
  <si>
    <t>98 M</t>
  </si>
  <si>
    <t>CAUDAL</t>
  </si>
  <si>
    <t>2 M3/H</t>
  </si>
  <si>
    <t>500 GPM</t>
  </si>
  <si>
    <t>RPM</t>
  </si>
  <si>
    <t xml:space="preserve"> MOTOR BOMBA JOCKEY</t>
  </si>
  <si>
    <t>MOTOR BOMBA PRINCIPAL</t>
  </si>
  <si>
    <t>TPI MOTOR</t>
  </si>
  <si>
    <t>WEG</t>
  </si>
  <si>
    <t>YEZ-112 M - 2</t>
  </si>
  <si>
    <t>WHO</t>
  </si>
  <si>
    <t>2AOJ22 506 V2KK</t>
  </si>
  <si>
    <t>Potencia</t>
  </si>
  <si>
    <t>4 KW</t>
  </si>
  <si>
    <t>758 HP</t>
  </si>
  <si>
    <t>Voltaje</t>
  </si>
  <si>
    <t>220 V</t>
  </si>
  <si>
    <t>Amperaje</t>
  </si>
  <si>
    <t>13,9 A</t>
  </si>
  <si>
    <t>TABLERO BOMBA JOCKEY</t>
  </si>
  <si>
    <t>TABLERO BOMBA PRINCIPAL</t>
  </si>
  <si>
    <t>TORNATECH INC</t>
  </si>
  <si>
    <t xml:space="preserve">TORNATECH </t>
  </si>
  <si>
    <t>JP3-20817,5/3/60</t>
  </si>
  <si>
    <t>W21216508</t>
  </si>
  <si>
    <t>Voltaje de Placa</t>
  </si>
  <si>
    <t>20 B</t>
  </si>
  <si>
    <t>Voltaje medido en red</t>
  </si>
  <si>
    <t>Amperaje en placa</t>
  </si>
  <si>
    <t>Amperaje en red electrica</t>
  </si>
  <si>
    <t>GENERADOR ELECTRICO</t>
  </si>
  <si>
    <t xml:space="preserve">Planta Electrica tipo cabinado PEL Power Sistems de 150 KVA efectivos altura Bogota / motor WEIFFANG modelo R6105BZLDS2/ Trifasica / 220 V/ tanque interno para suministro de combustible (Diesel) por 8 horas </t>
  </si>
  <si>
    <t xml:space="preserve">Transferencia automatica in = 400A / 220V 208V, incluye breakers tipo industrial de 3 x 450 A y 3 x 400 A </t>
  </si>
  <si>
    <t>TRASNFERENCIA AUTOMATICA</t>
  </si>
  <si>
    <t>TABLERO GENERAL DE DISTRIBUCION</t>
  </si>
  <si>
    <t>Modulo indicador, BOSCH de la serie DS7400Xi o similar</t>
  </si>
  <si>
    <t>Panel central de detección VS SERIES ref VS4-(G/R)(D)(-PG/-SP) / 110 V</t>
  </si>
  <si>
    <t>Estación manual de alarma</t>
  </si>
  <si>
    <t>Rociador Pendent K=5,6 Respuesta Rapida (QR) UL/FM</t>
  </si>
  <si>
    <t xml:space="preserve"> Sensor humo fotoeléctrico</t>
  </si>
  <si>
    <t>SISTEMA BOMBEO RCI</t>
  </si>
  <si>
    <t>Tablero de distribución general , Incluye totalizador  3 x 450 A-25k A, breaker de protección para cada carga, contactor de control de enclavamiento con el sistema de bombas contra incencdio y DPS categoria C 4 hilos para 20 kA drenaje de neutro.</t>
  </si>
  <si>
    <t xml:space="preserve">SISTEMA EYECTOR </t>
  </si>
  <si>
    <t>Mantenimiento preventivo del sistema de RCI,  incluye limpieza general de equipos,  ajuste de contactos, revision de rodamientos y sello mecánico, ajuste de cableado,  revisión de parámetros, pruebas de aislamiento  y lo demas necesario para su correcto funcionamiento.</t>
  </si>
  <si>
    <t>Mantenimiento preventivo de dos sistemas eyectores,  incluye limpieza general de equipos,  ajuste de contactos, revision de rodamientos y sello mecánico, ajuste de cableado,  revisión de parámetros, pruebas de aislamiento  y lo demas necesario para su correcto funcionamiento.</t>
  </si>
  <si>
    <t>ALCANCE DEL MANTENIMIENTO PREVENTIVO</t>
  </si>
  <si>
    <t>SEDE</t>
  </si>
  <si>
    <t>CANTIDAD DE MANTENIMIENTOS</t>
  </si>
  <si>
    <r>
      <rPr>
        <b/>
        <sz val="12"/>
        <color theme="1"/>
        <rFont val="Arial Narrow"/>
        <family val="2"/>
      </rPr>
      <t>Unidades Manejadoras</t>
    </r>
    <r>
      <rPr>
        <sz val="12"/>
        <color theme="1"/>
        <rFont val="Arial Narrow"/>
        <family val="2"/>
      </rPr>
      <t xml:space="preserve">
Limpieza de bandeja de condensado, Limpieza de drenajes, Limpieza, sanitización e higienización serpentín evaporador, Mediciones de parámetros eléctricos, Revisión y limpieza de válvulas, Limpieza de filtros de aire, Revisión de lecturas eléctricas, temperatura, presiones alta y baja en circuitos de refrigeración, operación de motores y compresores.
</t>
    </r>
    <r>
      <rPr>
        <b/>
        <sz val="12"/>
        <color theme="1"/>
        <rFont val="Arial Narrow"/>
        <family val="2"/>
      </rPr>
      <t>Unidades Condensadoras</t>
    </r>
    <r>
      <rPr>
        <sz val="12"/>
        <color theme="1"/>
        <rFont val="Arial Narrow"/>
        <family val="2"/>
      </rPr>
      <t xml:space="preserve">
Limpieza y sanitización serpentín de la condensadora, Mediciones de parámetros eléctricos compresor, Revisión presiones de refrigerante de succión, descarga compresor con manómetros, Limpieza general de unidad, Verificación de niveles y presiones de aceite
Verificación del estado de correas y poleas, Verificación del alineamiento de trasmisión de potencia, Revisión de rodamientos y chumaceras, Verificación del estado del sistema de acople a la red de ductos, Verificación del aislamiento térmico, Ajuste general de la unidad
Revisión de la carga de refrigerante con manómetros, Revisión de tuberías para detectar posibles fugas, Inspección de mirillas de líquido para verificar estado de humedad en los circuitos, Verificación del estado del aislamiento térmico, Circuito de Refrigeración, Inspección visual de tuberías, Inspección y limpieza de conductos de expulsión de calor
Revisión de válvulas de paso.
</t>
    </r>
    <r>
      <rPr>
        <b/>
        <sz val="12"/>
        <color theme="1"/>
        <rFont val="Arial Narrow"/>
        <family val="2"/>
      </rPr>
      <t>Revisión Eléctrica</t>
    </r>
    <r>
      <rPr>
        <sz val="12"/>
        <color theme="1"/>
        <rFont val="Arial Narrow"/>
        <family val="2"/>
      </rPr>
      <t xml:space="preserve">
Limpieza general de contactos eléctricos, fuerza y control de sulfatación de terminales, limpieza general de tableros, Ajuste de terminales eléctricos y de sulfatación, Verificación de la operación de sistemas de control, Ajuste del control de temperatura.</t>
    </r>
  </si>
  <si>
    <t>TALADRO PERCUTOR ELECTRICO</t>
  </si>
  <si>
    <t>CORTARRAMAS PROFESIONAL-PERTIGA EXTENDIBLE</t>
  </si>
  <si>
    <t>GENERADOR RATINGS 50 HZ 35-625 601HZ</t>
  </si>
  <si>
    <t>CALADORA ELECTRICA DE MEDIA</t>
  </si>
  <si>
    <t>RANA VIBRATORIA COMPACTADORA</t>
  </si>
  <si>
    <t>MOTOSIERRA 63 CMS/25 PUL, 36RM</t>
  </si>
  <si>
    <t>HIDROLAVADORA 3400 PSI ELECTRICA</t>
  </si>
  <si>
    <t>DESHUMIFICADOR PORTATIL 70 PINTAS</t>
  </si>
  <si>
    <t xml:space="preserve">DESHUMIFICADOR PORTATIL DE 50 PINTAS </t>
  </si>
  <si>
    <t>CEPILLADORA CARPINTERIA DE 2,1/4HP</t>
  </si>
  <si>
    <t>HIDROLAVADORA GASOLINA RB400 2700 PSI</t>
  </si>
  <si>
    <t>DIFERENCIAL 10 TONELADAS</t>
  </si>
  <si>
    <t>MAQUINA MULTIFUNCIONAL PARA CARPINTERIA</t>
  </si>
  <si>
    <t>SOPLADORA DE ESPALDA 775 PROFESIONAL 2T</t>
  </si>
  <si>
    <t>MOTOBOMBA AUTOMATICA</t>
  </si>
  <si>
    <t>SANTA MARIA LA ANTIGUA DEL DARIEN</t>
  </si>
  <si>
    <t>PHMETRO ELECTRONICO PORTATIL</t>
  </si>
  <si>
    <t>Mantenimiento preventivo equipo, incluye limpieza general de equipo (interior-exterior), mantenimiento de motor, cambio de aceite y filtro de aceite, cambio de piezas desagastadas y lo demas necesario para su correcto funcionamiento.</t>
  </si>
  <si>
    <t>PARQUE TEYUNA "Parque Arqueológico Teyuna – Ciudad Perdida, ubicado en la Sierra Nevada de Santa Marta, Resguardo Kogüi-malayo -Arhuaco – Distrito Turístico, Cultural e Histórico de Santa Marta, Magdalena</t>
  </si>
  <si>
    <t>Mantenimiento preventivo de equipo de bombeo incluye limpieza general del equipo,  ajuste de contactos, revision de rodamientos y sello mecánico, lavado de embobinado de motor,  revisión de parámetros y pruebas de aislamiento  y lo demas necesario para su correcto funcionamiento.</t>
  </si>
  <si>
    <t xml:space="preserve">Mantenimiento general del sistema de paneles solares, inlcuye limpeza general de equipos compuesto por 12 paneles solares y 8 baterias </t>
  </si>
  <si>
    <t>CASA ADMINISTRATIVA SEDE SANTA MARTA "Calle 17 No. 3-72"</t>
  </si>
  <si>
    <t>PARQUE TIERRADENTRO "Parque Arqueológico Tierradentro, ubicado en la Vereda El Escaño bajo (El Escaño Parque) – Resguardo San Andrés de Pisimbalá"</t>
  </si>
  <si>
    <t>PARQUE SAN AGUSTIN "Km 3 Vía San Agustín – Parque Arqueológico"</t>
  </si>
  <si>
    <t>PARQUE ALTO DE LOS IDOLOS "Parque Arqueológico Ídolos, ubicado en la Vereda Ídolos"</t>
  </si>
  <si>
    <t xml:space="preserve">SISTEMA DE EXTINCION  </t>
  </si>
  <si>
    <t xml:space="preserve">TABLERO DE DISTRIBUCION GENERAL, </t>
  </si>
  <si>
    <t>TRANSFERENCIA AUTOMATICA</t>
  </si>
  <si>
    <t>Tranferencia motorizada, Tension de servicio 208/120v. Tension nominal 600V. Corriente de corto 70KA. Corriente nominal 400AMP. Serial del tablero IP-B427/2020.Fases 3. Hilos 5</t>
  </si>
  <si>
    <t>Tablero distribucion, Tension de servicio 208/120v. Tension nominal 600V. Corriente de corto 70KA. Corriente nominal 400AMP. Serial del tablero IP-B427/2020.Fases 3. Hilos 5</t>
  </si>
  <si>
    <t>Sietema de Bombeo eyector sumergible el cual se compone de 4 equipos de 1 Hp</t>
  </si>
  <si>
    <t xml:space="preserve">MOTOBOMBA POWERMASTER 6,5 HP A GASOLINA SALIDA DE 2" </t>
  </si>
  <si>
    <t>HIDROLAVORA 1500 PSI</t>
  </si>
  <si>
    <r>
      <t>SANTA MARIA LA ANTIGUA DEL DARIEN "Parque Arqueológico de Santa María La Antigua Darien, ubicado en la Vereda Santuario, corregimiento de Tanela</t>
    </r>
    <r>
      <rPr>
        <sz val="12"/>
        <color theme="1"/>
        <rFont val="Arial Narrow"/>
        <family val="2"/>
      </rPr>
      <t>"</t>
    </r>
  </si>
  <si>
    <t>COMPRESOR AIRE</t>
  </si>
  <si>
    <t>Motobomba Toolcraft Potencia maxima 4097w-Motor a gasolina</t>
  </si>
  <si>
    <t>Sirena Kidde con luz estroboscopica</t>
  </si>
  <si>
    <t>Aire acondicionado Haceb piso techo  Ref  / 18000 BTU</t>
  </si>
  <si>
    <t xml:space="preserve">Compresor de aire marca Toolcraft de 2,5 HP </t>
  </si>
  <si>
    <t xml:space="preserve">Aire acondicionado PANASONIC CS-YS18VKV-8 - 1552 KW, Frecuencia 60HZ. Voltaje 220V. Potencia Nominal 1.552KW. Capacidad 5043W. Indice de eficiencia energia 3.25W./ WE. Entrada de alimentación  1552W. </t>
  </si>
  <si>
    <t xml:space="preserve">Compresor de aire marca Toolcraft de 1,5 HP </t>
  </si>
  <si>
    <t xml:space="preserve">Planta electrica portatil KTC 3500 - 3,2 KW / Voltaje 110-220, combustible gasolina </t>
  </si>
  <si>
    <t>GUADAÑA AGRICOLA PARA CORTE DE PASTO</t>
  </si>
  <si>
    <t>SOPLADORA DE ESPALDA VR 600 PROFESIONAL</t>
  </si>
  <si>
    <t>MOTOR FUMIGADOR SR 440 tanque de 5 Gl</t>
  </si>
  <si>
    <t>MOTOSIERRA 50 CM/20 PULG</t>
  </si>
  <si>
    <t>Aire acondicionado Wurden piso techo Inverter  Ref  / 18000 BTU</t>
  </si>
  <si>
    <t>Aire acondicionado Wurden piso techo Inverter Ref  / 24000 BTU</t>
  </si>
  <si>
    <t>SEDE ADMINISTRATIVA SAN JOSE DEL GUAVIARE               "Carrera 21 5-15"</t>
  </si>
  <si>
    <t>Aire acondicionado Mirage Life+ piso techo  Ref  / 12000 BTU</t>
  </si>
  <si>
    <t>MARCA - MODELO</t>
  </si>
  <si>
    <t>BOMBAS SUMERGIBLES</t>
  </si>
  <si>
    <t>Sin especificaciones dos bombas sumergidas en un pozo</t>
  </si>
  <si>
    <t>Mantenimiento preventivo de sistema de subsión,  incluye limpieza general de equipos,  ajuste de contactos, revision de rodamientos y sello mecánico, revision y mantenimiento de tanque hidroflo, ajuste de cableado, lavado de embobinado de motor,  revisión de parámetros y pruebas de aislamiento  y lo demas necesario para su correcto funcionamiento.</t>
  </si>
  <si>
    <t>UPS ELECTRICA</t>
  </si>
  <si>
    <t>UPS marca PEI Potencia 3.000VA Frecuencia 60 Hz THD: &lt;3% Numero de fases una (1) Voltaje de entrada 120 VAC +20, -25% Voltaje de salida 120 VAC +/-2% Voltaje de baterias  72 VDC</t>
  </si>
  <si>
    <t>Mantenimiento preventivo equipo fijo, incluye limpieza general de equipo (interior-exterior), mantenimiento de de baterias, verificación de entrada y salida, configuración del equipo. Cambio de baterias si es necesario.</t>
  </si>
  <si>
    <t>UPS marca PEI Potencia 10.000VA Frecuencia 60 Hz, THD: &lt;3%,  Numero de fases dos (2) Voltaje de entrada 208 VAC +20, -25% , Voltaje de baterias  192 VDC, Voltaje de salida 240/120 VAC +/-1%</t>
  </si>
  <si>
    <t>HACEB AS 560BL</t>
  </si>
  <si>
    <t>STHIL FS 450</t>
  </si>
  <si>
    <t>SHINDAIWA 450</t>
  </si>
  <si>
    <t>ESMERIL ELECTRICO DE BANCO</t>
  </si>
  <si>
    <t>ESMERIL INDUSTRIAL DE BANCO 6 PUL 1/2 hp</t>
  </si>
  <si>
    <t>SOPLADORA DE ESPALDA A MOTOR</t>
  </si>
  <si>
    <t>NEVERA ELECTRICA</t>
  </si>
  <si>
    <t xml:space="preserve">  STHIL MS 660</t>
  </si>
  <si>
    <t>MAKITA KPO800</t>
  </si>
  <si>
    <t>STILH BR 600</t>
  </si>
  <si>
    <t>HACEB AS388L SE2PT1</t>
  </si>
  <si>
    <t>MOTOR ELECTRICO 2 CABALLOS</t>
  </si>
  <si>
    <t xml:space="preserve"> SIMENS</t>
  </si>
  <si>
    <t xml:space="preserve"> PANTHER </t>
  </si>
  <si>
    <t>FUMIGADORA, SOPLADORA DE MOTOR DE ESPALDA  3WF-3A</t>
  </si>
  <si>
    <t>PULIDORAS ELECTRICA 4 1/2 PULG</t>
  </si>
  <si>
    <t xml:space="preserve"> MAKITA</t>
  </si>
  <si>
    <t xml:space="preserve">COMPRESOR DE AIRE DE 15 LIBRAS </t>
  </si>
  <si>
    <t xml:space="preserve"> ELITE </t>
  </si>
  <si>
    <t>PLANTA ELECTRICA 3500W</t>
  </si>
  <si>
    <t xml:space="preserve"> KRAFI TOOLS</t>
  </si>
  <si>
    <t xml:space="preserve">TALADRO PERCUTOR ELECTRICO 1/2" INDUSTRIAL </t>
  </si>
  <si>
    <t>MAKITA</t>
  </si>
  <si>
    <t>SIERRA CIRCULAR DE MANO 7 "</t>
  </si>
  <si>
    <t xml:space="preserve">SIN MARCA </t>
  </si>
  <si>
    <t>SIERRA INGLETEADORA ACOLILLADORA 12 PULG 2000w</t>
  </si>
  <si>
    <t>STHIL</t>
  </si>
  <si>
    <t>SOPLADORA STHILL MS-600</t>
  </si>
  <si>
    <t>TALADRO INHALAMBRICO (NO CARGA)</t>
  </si>
  <si>
    <t>CEPILLO DE CARPINTERIA ELECTRICO</t>
  </si>
  <si>
    <t>MOTOR 4 TIEMPOS DE LA MEZCLADORA</t>
  </si>
  <si>
    <t>DEWALT DW341-B3</t>
  </si>
  <si>
    <t>MASALTA</t>
  </si>
  <si>
    <t>3400 PSI ELECTRICA</t>
  </si>
  <si>
    <t>KEYSTON</t>
  </si>
  <si>
    <t>KEYSTON KSTAND70C</t>
  </si>
  <si>
    <t>TOOLCRAFT TC 4477</t>
  </si>
  <si>
    <t>ES-040</t>
  </si>
  <si>
    <t>GM 200 FORTE 6,5</t>
  </si>
  <si>
    <t>SKIL 5601 202000441</t>
  </si>
  <si>
    <t>ESMERILADORA ANGULAR (PULIDORA)</t>
  </si>
  <si>
    <t>ESMERIL DE AFILADO DE BANDO , INDUSTRIAL EMBOBINADO EN COBRE</t>
  </si>
  <si>
    <t>CIERRA CIRCULAR</t>
  </si>
  <si>
    <t>STIHL</t>
  </si>
  <si>
    <t>STIHL MS361</t>
  </si>
  <si>
    <t>STIHL MS-600</t>
  </si>
  <si>
    <t>BLACK+DECKER GT20-B3 820W</t>
  </si>
  <si>
    <t>BLACK+DECKER 7698 TYPE 3</t>
  </si>
  <si>
    <t xml:space="preserve">STHIL - HT 101 </t>
  </si>
  <si>
    <t>STHIL - FS 280</t>
  </si>
  <si>
    <t>MAKITA - HR2470</t>
  </si>
  <si>
    <t>BOSH - GSB 550 RE</t>
  </si>
  <si>
    <t xml:space="preserve"> CORMAG -LT3900N-5</t>
  </si>
  <si>
    <t>LAVADORA  18 KG</t>
  </si>
  <si>
    <t>ELECTROLUX</t>
  </si>
  <si>
    <t>Planta electrica tipo cabinado Generatin Set Model T30X de 30KVA / voltaje 220V /110;  Dimensiones 2152 x 885 x 1106 mm</t>
  </si>
  <si>
    <t>SISTEMA DE DETECCION Y ALARMA CONTRA INCENDIO</t>
  </si>
  <si>
    <t xml:space="preserve">Inspección pruebas y mantenimientos de sistemas de detección, alarma, extinción y protección contra incendio, incluye limpieza e inspeccion visual, pruebas funcionales, pruebas de sensibilidad, </t>
  </si>
  <si>
    <t>Planta electrica Portel Cable 1200 W</t>
  </si>
  <si>
    <t xml:space="preserve">Planta electrica portatil Portel Cable 3.500 W </t>
  </si>
  <si>
    <t>HIDROLAVADORA</t>
  </si>
  <si>
    <t xml:space="preserve">STIHL </t>
  </si>
  <si>
    <t xml:space="preserve">MAKITA </t>
  </si>
  <si>
    <t xml:space="preserve">BIONAIRE </t>
  </si>
  <si>
    <t>LAVADORA</t>
  </si>
  <si>
    <t>DESHUMIFICADOR 50 PINTAS</t>
  </si>
  <si>
    <t>TOYAMA</t>
  </si>
  <si>
    <t>Bomba Succión Barmesa Modelo IA4-7,5-4 / motor WEG  W 22 / 7.5 Hp / V 220 /</t>
  </si>
  <si>
    <t>CORMAG</t>
  </si>
  <si>
    <t xml:space="preserve">CANGURO Motor Honda </t>
  </si>
  <si>
    <t xml:space="preserve">LAVADORA 18 KG </t>
  </si>
  <si>
    <t>LAVADORA 18 KG</t>
  </si>
  <si>
    <t xml:space="preserve">HACEB </t>
  </si>
  <si>
    <t>MOTOSIERRA 250</t>
  </si>
  <si>
    <t>MOTOSIERRA 382</t>
  </si>
  <si>
    <t xml:space="preserve">MOTOSIERRA 661 </t>
  </si>
  <si>
    <t>NEVERA 388 LT</t>
  </si>
  <si>
    <t>VALOR TOTAL IVA INCLUÍDO</t>
  </si>
  <si>
    <t>VALOR UNITARIO IVA INCLUÍDO</t>
  </si>
  <si>
    <t>República de Colombia</t>
  </si>
  <si>
    <t>Instituto Colombiano de Antropología e Historia</t>
  </si>
  <si>
    <t>Formato de cotización</t>
  </si>
  <si>
    <t>Objeto</t>
  </si>
  <si>
    <t>Nombre o Razón Social</t>
  </si>
  <si>
    <t>NIT</t>
  </si>
  <si>
    <t>Persona de contacto</t>
  </si>
  <si>
    <t>Teléfono celular</t>
  </si>
  <si>
    <t>Correo electrónico</t>
  </si>
  <si>
    <t>Teléfono fijo</t>
  </si>
  <si>
    <t>Instrucciones para el diligenciamiento de la cotización</t>
  </si>
  <si>
    <r>
      <rPr>
        <b/>
        <sz val="9"/>
        <color theme="1"/>
        <rFont val="Arial Narrow"/>
        <family val="2"/>
      </rPr>
      <t>Notas:</t>
    </r>
    <r>
      <rPr>
        <sz val="9"/>
        <color theme="1"/>
        <rFont val="Arial Narrow"/>
        <family val="2"/>
      </rPr>
      <t xml:space="preserve">
</t>
    </r>
    <r>
      <rPr>
        <b/>
        <sz val="9"/>
        <color rgb="FFFF0000"/>
        <rFont val="Arial Narrow"/>
        <family val="2"/>
      </rPr>
      <t>(1)</t>
    </r>
    <r>
      <rPr>
        <sz val="9"/>
        <color theme="1"/>
        <rFont val="Arial Narrow"/>
        <family val="2"/>
      </rPr>
      <t xml:space="preserve"> Los valores unitarios deben incluir todos los costos y gastos directos e indirectos en que incurre el contratista durante la ejecución del contrato de acuerdo con las especificaciones de la ficha técnica, las obligaciones tributarias de acuerdo con las normas aplicables para el tipo de servicio y contrato correspondiente.
</t>
    </r>
    <r>
      <rPr>
        <b/>
        <sz val="9"/>
        <color rgb="FFFF0000"/>
        <rFont val="Arial Narrow"/>
        <family val="2"/>
      </rPr>
      <t xml:space="preserve">(2) </t>
    </r>
    <r>
      <rPr>
        <sz val="9"/>
        <color theme="1"/>
        <rFont val="Arial Narrow"/>
        <family val="2"/>
      </rPr>
      <t xml:space="preserve">Es importante tener en cuenta que las garantías (de fabricante y extendida) se requieren por un término mínimo de seis (6) meses en relación con tiempo del mantenimiento, los repuestos o accesorios y la calidad de la mano de obra e instalación.
</t>
    </r>
    <r>
      <rPr>
        <b/>
        <sz val="9"/>
        <color rgb="FFFF0000"/>
        <rFont val="Arial Narrow"/>
        <family val="2"/>
      </rPr>
      <t>(3)</t>
    </r>
    <r>
      <rPr>
        <sz val="9"/>
        <color theme="1"/>
        <rFont val="Arial Narrow"/>
        <family val="2"/>
      </rPr>
      <t xml:space="preserve"> Se establecen dos tipos de mantenimiento: 1. Mantenimiento preventivo; 2. Mantenimiento correctivo. Los anteriores servicios de mantenimiento se requieren para equipos especiales y menores, de acuerdo con lo establecido en la ficha técnica y en el </t>
    </r>
    <r>
      <rPr>
        <i/>
        <sz val="9"/>
        <color theme="1"/>
        <rFont val="Arial Narrow"/>
        <family val="2"/>
      </rPr>
      <t>Anexo 1 Relación de equipos para mantenimiento</t>
    </r>
    <r>
      <rPr>
        <sz val="9"/>
        <color theme="1"/>
        <rFont val="Arial Narrow"/>
        <family val="2"/>
      </rPr>
      <t xml:space="preserve">
</t>
    </r>
    <r>
      <rPr>
        <b/>
        <sz val="9"/>
        <color rgb="FFFF0000"/>
        <rFont val="Arial Narrow"/>
        <family val="2"/>
      </rPr>
      <t>(4)</t>
    </r>
    <r>
      <rPr>
        <sz val="9"/>
        <color theme="1"/>
        <rFont val="Arial Narrow"/>
        <family val="2"/>
      </rPr>
      <t xml:space="preserve"> Es importante recordar que para la ejecución de actividades a cotizar se debe contemplar lo correspondiente al equipo mínimo de trabajo requerido.
</t>
    </r>
    <r>
      <rPr>
        <b/>
        <sz val="9"/>
        <color rgb="FFFF0000"/>
        <rFont val="Arial Narrow"/>
        <family val="2"/>
      </rPr>
      <t>(5)</t>
    </r>
    <r>
      <rPr>
        <sz val="9"/>
        <color theme="1"/>
        <rFont val="Arial Narrow"/>
        <family val="2"/>
      </rPr>
      <t xml:space="preserve"> Se debe tener en cuenta que para el mantenimiento correctivo se establece por parte de la Entidad una bolsa de recursos por la suma de hasta diez millones de pesos M/CTE ($10.000.000), por lo anterior, no se debe modificar este valor en el presente formato, y por lo mismo hace parte integral del valor total del presupuesto oficial a establecer por la entidad.
</t>
    </r>
    <r>
      <rPr>
        <b/>
        <sz val="9"/>
        <color rgb="FFFF0000"/>
        <rFont val="Arial Narrow"/>
        <family val="2"/>
      </rPr>
      <t>(6)</t>
    </r>
    <r>
      <rPr>
        <sz val="9"/>
        <color theme="1"/>
        <rFont val="Arial Narrow"/>
        <family val="2"/>
      </rPr>
      <t xml:space="preserve"> Las condiciones técnicas de los equipos especiales y menores, así como la descripción de los mantenimientos preventivos y correctivos a realizar en estos; se encuentran establecidos en la ficha técnica de requerimiento y en el </t>
    </r>
    <r>
      <rPr>
        <i/>
        <sz val="9"/>
        <color theme="1"/>
        <rFont val="Arial Narrow"/>
        <family val="2"/>
      </rPr>
      <t>Anexo 1 Relación de equipos para mantenimiento</t>
    </r>
    <r>
      <rPr>
        <sz val="9"/>
        <color theme="1"/>
        <rFont val="Arial Narrow"/>
        <family val="2"/>
      </rPr>
      <t xml:space="preserve">
</t>
    </r>
    <r>
      <rPr>
        <b/>
        <sz val="9"/>
        <color rgb="FFFF0000"/>
        <rFont val="Arial Narrow"/>
        <family val="2"/>
      </rPr>
      <t>(7)</t>
    </r>
    <r>
      <rPr>
        <sz val="9"/>
        <color theme="1"/>
        <rFont val="Arial Narrow"/>
        <family val="2"/>
      </rPr>
      <t xml:space="preserve"> Es importante tener en cuenta los lugares de ejecución contractual, debido a que se debe realizar mantenimiento en varias sedes a nivel nacional del ICANH, revisar numeral 6. LUGAR DE EJECUCIÓN de la ficha técnica.</t>
    </r>
  </si>
  <si>
    <t>Contratar el servicio de mantenimiento preventivo y correctivo, incluyendo suministro de repuestos, de los equipos de bombeo, generadores eléctricos, aires acondicionados, sistema RCI, sistema detector de incendios, de las sedes del ICANH a nivel nacional, incluyendo el suministro de repuestos.</t>
  </si>
  <si>
    <t>EDIFICIO NUEVA SEDE ICANH - BOGOTÁ "calle 12 No 2 – 38"</t>
  </si>
  <si>
    <r>
      <t xml:space="preserve">• Por favor diligenciar solo las celdas en GRIS.
• Revisar todos los requerimientos que se exponen en la ficha técnica  y formular su cotización en concordancia con este, de tal forma que cumplan con la necesidad del Instituto. 
• Los precios unitarios deberán ser expresado en </t>
    </r>
    <r>
      <rPr>
        <u/>
        <sz val="9"/>
        <color theme="1"/>
        <rFont val="Arial Narrow"/>
        <family val="2"/>
      </rPr>
      <t xml:space="preserve">PESOS COLOMBIANOS y en </t>
    </r>
    <r>
      <rPr>
        <b/>
        <u/>
        <sz val="9"/>
        <color theme="1"/>
        <rFont val="Arial Narrow"/>
        <family val="2"/>
      </rPr>
      <t>números enteros</t>
    </r>
    <r>
      <rPr>
        <sz val="9"/>
        <color theme="1"/>
        <rFont val="Arial Narrow"/>
        <family val="2"/>
      </rPr>
      <t>.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cotizados deben contemplar todos los rubros requeridos para la adecuada prestación del servicio y el cumplimiento de las obligaciones tributarias y contractuales como los son trazabilidad del servicio, equipo mínimo de trabajo, impuestos entre otros.</t>
    </r>
  </si>
  <si>
    <t>1. Encuesta sobre población con características especiales para la inclusión en el sistema de compras públicas (Dec.1860/21)</t>
  </si>
  <si>
    <r>
      <t>3.1. Condiciones para ser considerados como</t>
    </r>
    <r>
      <rPr>
        <b/>
        <sz val="8"/>
        <color theme="1"/>
        <rFont val="Arial"/>
        <family val="2"/>
      </rPr>
      <t xml:space="preserve"> </t>
    </r>
    <r>
      <rPr>
        <b/>
        <sz val="9"/>
        <color theme="1"/>
        <rFont val="Arial"/>
        <family val="2"/>
      </rPr>
      <t>emprendimientos o empresas de mujeres</t>
    </r>
    <r>
      <rPr>
        <sz val="9"/>
        <color theme="1"/>
        <rFont val="Arial"/>
        <family val="2"/>
      </rPr>
      <t xml:space="preserve"> </t>
    </r>
    <r>
      <rPr>
        <sz val="8"/>
        <color theme="1"/>
        <rFont val="Arial"/>
        <family val="2"/>
      </rPr>
      <t>en el sistema de compras públicas (Art. 2.2.1.2.4.2.14. del Dec.1860/21):</t>
    </r>
  </si>
  <si>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</si>
  <si>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r>
      <t xml:space="preserve">¿Más del cincuenta por ciento (50%) de las acciones, partes de interés o cuotas de participación de la </t>
    </r>
    <r>
      <rPr>
        <b/>
        <u/>
        <sz val="8"/>
        <color theme="1"/>
        <rFont val="Arial"/>
        <family val="2"/>
      </rPr>
      <t>persona jurídica</t>
    </r>
    <r>
      <rPr>
        <sz val="8"/>
        <color theme="1"/>
        <rFont val="Arial"/>
        <family val="2"/>
      </rPr>
      <t xml:space="preserve"> pertenecen a mujeres y los derechos de propiedad han pertenecido a estas durante al menos el último año anterior a la fecha de cierre del Proceso de Selección? </t>
    </r>
  </si>
  <si>
    <t>Grupo</t>
  </si>
  <si>
    <t>NO_APLICA</t>
  </si>
  <si>
    <t>APLICA</t>
  </si>
  <si>
    <t>APLICA.</t>
  </si>
  <si>
    <t>Si</t>
  </si>
  <si>
    <r>
      <t xml:space="preserve">¿Por lo menos el cincuenta por ciento (50%) de los empleos del nivel directivo de la persona jurídica son ejercidos por mujeres y estas han estado vinculadas laboralmente a la </t>
    </r>
    <r>
      <rPr>
        <b/>
        <u/>
        <sz val="8"/>
        <color theme="1"/>
        <rFont val="Arial"/>
        <family val="2"/>
      </rPr>
      <t>empresa</t>
    </r>
    <r>
      <rPr>
        <sz val="8"/>
        <color theme="1"/>
        <rFont val="Arial"/>
        <family val="2"/>
      </rPr>
      <t xml:space="preserve"> durante al menos el último año anterior a la fecha de cierre del Proceso de Selección en el mismo cargo u otro del mismo nivel?</t>
    </r>
  </si>
  <si>
    <t>No</t>
  </si>
  <si>
    <t>No es Asociación ni Cooperativa</t>
  </si>
  <si>
    <r>
      <t xml:space="preserve">En los casos en los que la </t>
    </r>
    <r>
      <rPr>
        <b/>
        <u/>
        <sz val="8"/>
        <color theme="1"/>
        <rFont val="Arial"/>
        <family val="2"/>
      </rPr>
      <t>persona natural</t>
    </r>
    <r>
      <rPr>
        <b/>
        <sz val="8"/>
        <color theme="1"/>
        <rFont val="Arial"/>
        <family val="2"/>
      </rPr>
      <t xml:space="preserve"> </t>
    </r>
    <r>
      <rPr>
        <sz val="8"/>
        <color theme="1"/>
        <rFont val="Arial"/>
        <family val="2"/>
      </rPr>
      <t>es mujer: ¿ha ejercido actividades comerciales a través de un establecimiento de comercio durante al menos el último año anterior a la fecha de cierre del proceso de selección?</t>
    </r>
  </si>
  <si>
    <r>
      <t xml:space="preserve">Para las </t>
    </r>
    <r>
      <rPr>
        <b/>
        <u/>
        <sz val="8"/>
        <color theme="1"/>
        <rFont val="Arial"/>
        <family val="2"/>
      </rPr>
      <t>asociaciones y cooperativas</t>
    </r>
    <r>
      <rPr>
        <b/>
        <sz val="8"/>
        <color theme="1"/>
        <rFont val="Arial"/>
        <family val="2"/>
      </rPr>
      <t>:</t>
    </r>
    <r>
      <rPr>
        <sz val="8"/>
        <color theme="1"/>
        <rFont val="Arial"/>
        <family val="2"/>
      </rPr>
      <t>¿Más del cincuenta por ciento (50%) de los asociados son mujeres y la participación les ha correspondido a estas durante al menos el último año anterior a la fecha de cierre del Proceso de Selección?</t>
    </r>
  </si>
  <si>
    <r>
      <rPr>
        <sz val="8"/>
        <color rgb="FF000000"/>
        <rFont val="Arial"/>
        <family val="2"/>
      </rPr>
      <t xml:space="preserve">3.2. Fomento a la ejecución de contratos estatales por parte de </t>
    </r>
    <r>
      <rPr>
        <b/>
        <sz val="9"/>
        <color rgb="FF000000"/>
        <rFont val="Arial"/>
        <family val="2"/>
      </rPr>
      <t>población en pobreza extrema, desplazados por la violencia, personas en proceso de reintegración o reincorporación y sujetos de especial protección constitucional</t>
    </r>
    <r>
      <rPr>
        <b/>
        <sz val="8"/>
        <color rgb="FF000000"/>
        <rFont val="Arial"/>
        <family val="2"/>
      </rPr>
      <t xml:space="preserve"> </t>
    </r>
    <r>
      <rPr>
        <sz val="8"/>
        <color rgb="FF000000"/>
        <rFont val="Arial"/>
        <family val="2"/>
      </rPr>
      <t>(Art. 2.2.1.2.4.2.16. del Dec.1860/21):</t>
    </r>
  </si>
  <si>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</si>
  <si>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La presente cotización:</t>
  </si>
  <si>
    <t>• Se remite como parte del estudio de mercado, previo a la contratación, y no implica ninguna obligación de contratar.
• El Icanh no se hace responsable de ningún costo directo o indirecto en que incurra el potencial proveedor para presentar la actual cotización, dado que se recibe de buena fe, como fuente de información de precios de referencia del mercado para el estudio de sector. 
• Tiene una vigencia de 90 días a partir de la fecha de diligenciamiento.</t>
  </si>
  <si>
    <r>
      <rPr>
        <b/>
        <sz val="10"/>
        <color theme="1"/>
        <rFont val="Arial Narrow"/>
        <family val="2"/>
      </rPr>
      <t xml:space="preserve">Inscripción en el Registro Único de Proponentes: </t>
    </r>
    <r>
      <rPr>
        <sz val="10"/>
        <color theme="1"/>
        <rFont val="Arial Narrow"/>
        <family val="2"/>
      </rPr>
      <t xml:space="preserve">
Las personas naturales y jurídicas, nacionales o extranjeras, con domicilio en Colombia, interesadas en participar en procesos de contratación convocados por las entidades estatales, deben estar </t>
    </r>
    <r>
      <rPr>
        <b/>
        <sz val="10"/>
        <color rgb="FFFF0000"/>
        <rFont val="Arial Narrow"/>
        <family val="2"/>
      </rPr>
      <t>inscritas en el RUP</t>
    </r>
    <r>
      <rPr>
        <sz val="10"/>
        <color theme="1"/>
        <rFont val="Arial Narrow"/>
        <family val="2"/>
      </rPr>
      <t>, salvo las excepciones previstas de forma taxativa en la ley (Artículo 2.2.1.1.1.5.1 del Decreto 1082 de 2015). Se aclara que esta inscripción no se requiere para remitir cotización durante el estudio de sector.</t>
    </r>
  </si>
  <si>
    <t>FIRMA REPRESENTANTE LEGAL</t>
  </si>
  <si>
    <r>
      <rPr>
        <b/>
        <sz val="11"/>
        <color theme="1"/>
        <rFont val="Arial Narrow"/>
        <family val="2"/>
      </rPr>
      <t>Notas:</t>
    </r>
    <r>
      <rPr>
        <sz val="11"/>
        <color theme="1"/>
        <rFont val="Arial Narrow"/>
        <family val="2"/>
      </rPr>
      <t xml:space="preserve">
</t>
    </r>
    <r>
      <rPr>
        <b/>
        <sz val="11"/>
        <color rgb="FFFF0000"/>
        <rFont val="Arial Narrow"/>
        <family val="2"/>
      </rPr>
      <t>(1)</t>
    </r>
    <r>
      <rPr>
        <sz val="11"/>
        <color theme="1"/>
        <rFont val="Arial Narrow"/>
        <family val="2"/>
      </rPr>
      <t xml:space="preserve"> Los valores unitarios deben incluir todos los costos y gastos directos e indirectos en que incurre el contratista durante la ejecución del contrato de acuerdo con las especificaciones de la ficha técnica, las obligaciones tributarias de acuerdo con las normas aplicables para el tipo de servicio y contrato correspondiente.
</t>
    </r>
    <r>
      <rPr>
        <b/>
        <sz val="11"/>
        <color rgb="FFFF0000"/>
        <rFont val="Arial Narrow"/>
        <family val="2"/>
      </rPr>
      <t xml:space="preserve">(2) </t>
    </r>
    <r>
      <rPr>
        <sz val="11"/>
        <color theme="1"/>
        <rFont val="Arial Narrow"/>
        <family val="2"/>
      </rPr>
      <t xml:space="preserve">Es importante tener en cuenta que las garantías (de fabricante y extendida) se requieren por un término mínimo de seis (6) meses en relación con tiempo del mantenimiento, los repuestos o accesorios y la calidad de la mano de obra e instalación.
</t>
    </r>
    <r>
      <rPr>
        <b/>
        <sz val="11"/>
        <color rgb="FFFF0000"/>
        <rFont val="Arial Narrow"/>
        <family val="2"/>
      </rPr>
      <t>(3)</t>
    </r>
    <r>
      <rPr>
        <sz val="11"/>
        <color theme="1"/>
        <rFont val="Arial Narrow"/>
        <family val="2"/>
      </rPr>
      <t xml:space="preserve"> Se establecen dos tipos de mantenimiento: 1. Mantenimiento preventivo; 2. Mantenimiento correctivo. Los anteriores servicios de mantenimiento se requieren para equipos especiales y menores, de acuerdo con lo establecido en la ficha técnica y en el </t>
    </r>
    <r>
      <rPr>
        <i/>
        <sz val="11"/>
        <color theme="1"/>
        <rFont val="Arial Narrow"/>
        <family val="2"/>
      </rPr>
      <t>Anexo 1 Relación de equipos para mantenimiento</t>
    </r>
    <r>
      <rPr>
        <sz val="11"/>
        <color theme="1"/>
        <rFont val="Arial Narrow"/>
        <family val="2"/>
      </rPr>
      <t xml:space="preserve">
</t>
    </r>
    <r>
      <rPr>
        <b/>
        <sz val="11"/>
        <color rgb="FFFF0000"/>
        <rFont val="Arial Narrow"/>
        <family val="2"/>
      </rPr>
      <t>(4)</t>
    </r>
    <r>
      <rPr>
        <sz val="11"/>
        <color theme="1"/>
        <rFont val="Arial Narrow"/>
        <family val="2"/>
      </rPr>
      <t xml:space="preserve"> Es importante recordar que para la ejecución de actividades a cotizar se debe contemplar lo correspondiente al equipo mínimo de trabajo requerido.
</t>
    </r>
    <r>
      <rPr>
        <b/>
        <sz val="11"/>
        <color rgb="FFFF0000"/>
        <rFont val="Arial Narrow"/>
        <family val="2"/>
      </rPr>
      <t>(5)</t>
    </r>
    <r>
      <rPr>
        <sz val="11"/>
        <color theme="1"/>
        <rFont val="Arial Narrow"/>
        <family val="2"/>
      </rPr>
      <t xml:space="preserve"> Se debe tener en cuenta que para el mantenimiento correctivo se establece por parte de la Entidad una bolsa de recursos por la suma de hasta diez millones de pesos M/CTE ($10.000.000), por lo anterior, no se debe modificar este valor en el presente formato, y por lo mismo hace parte integral del valor total del presupuesto oficial a establecer por la entidad.
</t>
    </r>
    <r>
      <rPr>
        <b/>
        <sz val="11"/>
        <color rgb="FFFF0000"/>
        <rFont val="Arial Narrow"/>
        <family val="2"/>
      </rPr>
      <t>(6)</t>
    </r>
    <r>
      <rPr>
        <sz val="11"/>
        <color theme="1"/>
        <rFont val="Arial Narrow"/>
        <family val="2"/>
      </rPr>
      <t xml:space="preserve"> Las condiciones técnicas de los equipos especiales y menores, así como la descripción de los mantenimientos preventivos y correctivos a realizar en estos; se encuentran establecidos en la ficha técnica de requerimiento y en el </t>
    </r>
    <r>
      <rPr>
        <i/>
        <sz val="11"/>
        <color theme="1"/>
        <rFont val="Arial Narrow"/>
        <family val="2"/>
      </rPr>
      <t>Anexo 1 Relación de equipos para mantenimiento</t>
    </r>
    <r>
      <rPr>
        <sz val="11"/>
        <color theme="1"/>
        <rFont val="Arial Narrow"/>
        <family val="2"/>
      </rPr>
      <t xml:space="preserve">
</t>
    </r>
    <r>
      <rPr>
        <b/>
        <sz val="11"/>
        <color rgb="FFFF0000"/>
        <rFont val="Arial Narrow"/>
        <family val="2"/>
      </rPr>
      <t>(7)</t>
    </r>
    <r>
      <rPr>
        <sz val="11"/>
        <color theme="1"/>
        <rFont val="Arial Narrow"/>
        <family val="2"/>
      </rPr>
      <t xml:space="preserve"> Es importante tener en cuenta los lugares de ejecución contractual, debido a que se debe realizar mantenimiento en varias sedes a nivel nacional del ICANH, revisar numeral 6. LUGAR DE EJECUCIÓN de la ficha técnica.</t>
    </r>
  </si>
  <si>
    <r>
      <t xml:space="preserve">• Por favor diligenciar solo las celdas en GRIS.
• Revisar todos los requerimientos que se exponen en la ficha técnica  y formular su cotización en concordancia con este, de tal forma que cumplan con la necesidad del Instituto. 
• Los precios unitarios deberán ser expresado en </t>
    </r>
    <r>
      <rPr>
        <u/>
        <sz val="11"/>
        <color theme="1"/>
        <rFont val="Arial Narrow"/>
        <family val="2"/>
      </rPr>
      <t xml:space="preserve">PESOS COLOMBIANOS y en </t>
    </r>
    <r>
      <rPr>
        <b/>
        <u/>
        <sz val="11"/>
        <color theme="1"/>
        <rFont val="Arial Narrow"/>
        <family val="2"/>
      </rPr>
      <t>números enteros</t>
    </r>
    <r>
      <rPr>
        <sz val="11"/>
        <color theme="1"/>
        <rFont val="Arial Narrow"/>
        <family val="2"/>
      </rPr>
      <t>.
• Los precios deberán aproximarse por exceso o por defecto al entero más cercano así: (i) si es igual o superior a 50 centavos, se aproxima al entero siguiente; (ii) si es inferior a 50 centavos se baja al entero anterior.
• El formato contiene los insumos de costos estimados por el Instituto por lo tanto no se permite modificar, agregar o quitar ningún ítem o sub-ítem.
• Los precios cotizados deben contemplar todos los rubros requeridos para la adecuada prestación del servicio y el cumplimiento de las obligaciones tributarias y contractuales como los son trazabilidad del servicio, equipo mínimo de trabajo, impuestos entre otros.</t>
    </r>
  </si>
  <si>
    <t>TOTAL</t>
  </si>
  <si>
    <t>República de Colombia
Instituto Colombiano de Antropología e Historia
Mantenimiento de equipos</t>
  </si>
  <si>
    <t>TOTAL HERRAMIENTAS EQUIPOS MENORES</t>
  </si>
  <si>
    <t>TOTAL EQUIPOS ESPECIALES</t>
  </si>
  <si>
    <t>TOTAL COTIZACIÓN</t>
  </si>
  <si>
    <t>L Y S INGENIERIA SAS</t>
  </si>
  <si>
    <t>JORGE LUIS SANCHEZ MARTINEZ</t>
  </si>
  <si>
    <t>jorgeluissanchezmartinez275@gmail.com</t>
  </si>
  <si>
    <t>901758999-4</t>
  </si>
  <si>
    <t>JL SANCHEZ M</t>
  </si>
  <si>
    <t>El 10% o más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</si>
</sst>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40" x14ac:knownFonts="1">
    <font>
      <sz val="11"/>
      <color theme="1"/>
      <name val="Calibri"/>
      <family val="2"/>
      <scheme val="minor"/>
    </font>
    <font>
      <u/>
      <sz val="11"/>
      <color theme="10"/>
      <name val="Calibri"/>
      <family val="2"/>
      <scheme val="minor"/>
    </font>
    <font>
      <sz val="8"/>
      <name val="Calibri"/>
      <family val="2"/>
      <scheme val="minor"/>
    </font>
    <font>
      <sz val="10"/>
      <name val="Arial"/>
      <family val="2"/>
    </font>
    <font>
      <sz val="12"/>
      <color theme="1"/>
      <name val="Arial Narrow"/>
      <family val="2"/>
    </font>
    <font>
      <b/>
      <sz val="12"/>
      <color theme="1"/>
      <name val="Arial Narrow"/>
      <family val="2"/>
    </font>
    <font>
      <sz val="12"/>
      <name val="Arial Narrow"/>
      <family val="2"/>
    </font>
    <font>
      <sz val="12"/>
      <color rgb="FF000000"/>
      <name val="Arial Narrow"/>
      <family val="2"/>
    </font>
    <font>
      <sz val="11"/>
      <color theme="1"/>
      <name val="Calibri"/>
      <family val="2"/>
      <scheme val="minor"/>
    </font>
    <font>
      <b/>
      <sz val="11"/>
      <color rgb="FF000000"/>
      <name val="Arial Narrow"/>
      <family val="2"/>
    </font>
    <font>
      <b/>
      <sz val="9"/>
      <color rgb="FFFF0000"/>
      <name val="Arial Narrow"/>
      <family val="2"/>
    </font>
    <font>
      <sz val="11"/>
      <color theme="1"/>
      <name val="Arial Narrow"/>
      <family val="2"/>
    </font>
    <font>
      <b/>
      <sz val="11"/>
      <color theme="1"/>
      <name val="Arial Narrow"/>
      <family val="2"/>
    </font>
    <font>
      <sz val="9"/>
      <color theme="1"/>
      <name val="Arial Narrow"/>
      <family val="2"/>
    </font>
    <font>
      <u/>
      <sz val="9"/>
      <color theme="1"/>
      <name val="Arial Narrow"/>
      <family val="2"/>
    </font>
    <font>
      <b/>
      <u/>
      <sz val="9"/>
      <color theme="1"/>
      <name val="Arial Narrow"/>
      <family val="2"/>
    </font>
    <font>
      <b/>
      <sz val="9"/>
      <color theme="1"/>
      <name val="Arial Narrow"/>
      <family val="2"/>
    </font>
    <font>
      <i/>
      <sz val="9"/>
      <color theme="1"/>
      <name val="Arial Narrow"/>
      <family val="2"/>
    </font>
    <font>
      <sz val="8"/>
      <color theme="1"/>
      <name val="Arial"/>
      <family val="2"/>
    </font>
    <font>
      <b/>
      <sz val="8"/>
      <color theme="1"/>
      <name val="Arial"/>
      <family val="2"/>
    </font>
    <font>
      <b/>
      <sz val="7"/>
      <color theme="1"/>
      <name val="Arial"/>
      <family val="2"/>
    </font>
    <font>
      <b/>
      <sz val="10"/>
      <color theme="1"/>
      <name val="Arial"/>
      <family val="2"/>
    </font>
    <font>
      <b/>
      <sz val="9"/>
      <color theme="1"/>
      <name val="Arial"/>
      <family val="2"/>
    </font>
    <font>
      <sz val="9"/>
      <color theme="1"/>
      <name val="Arial"/>
      <family val="2"/>
    </font>
    <font>
      <b/>
      <u/>
      <sz val="8"/>
      <color theme="1"/>
      <name val="Arial"/>
      <family val="2"/>
    </font>
    <font>
      <sz val="8"/>
      <color theme="0"/>
      <name val="Arial"/>
      <family val="2"/>
    </font>
    <font>
      <sz val="8"/>
      <color rgb="FF000000"/>
      <name val="Arial"/>
      <family val="2"/>
    </font>
    <font>
      <b/>
      <sz val="9"/>
      <color rgb="FF000000"/>
      <name val="Arial"/>
      <family val="2"/>
    </font>
    <font>
      <b/>
      <sz val="8"/>
      <color rgb="FF000000"/>
      <name val="Arial"/>
      <family val="2"/>
    </font>
    <font>
      <sz val="8"/>
      <color indexed="81"/>
      <name val="Arial"/>
      <family val="2"/>
    </font>
    <font>
      <i/>
      <sz val="8"/>
      <color indexed="81"/>
      <name val="Arial"/>
      <family val="2"/>
    </font>
    <font>
      <b/>
      <sz val="8"/>
      <color indexed="81"/>
      <name val="Arial"/>
      <family val="2"/>
    </font>
    <font>
      <i/>
      <sz val="9"/>
      <color indexed="81"/>
      <name val="Tahoma"/>
      <family val="2"/>
    </font>
    <font>
      <b/>
      <sz val="10"/>
      <color theme="1"/>
      <name val="Arial Narrow"/>
      <family val="2"/>
    </font>
    <font>
      <sz val="10"/>
      <color theme="1"/>
      <name val="Arial Narrow"/>
      <family val="2"/>
    </font>
    <font>
      <b/>
      <sz val="10"/>
      <color rgb="FFFF0000"/>
      <name val="Arial Narrow"/>
      <family val="2"/>
    </font>
    <font>
      <b/>
      <sz val="11"/>
      <color rgb="FFFF0000"/>
      <name val="Arial Narrow"/>
      <family val="2"/>
    </font>
    <font>
      <i/>
      <sz val="11"/>
      <color theme="1"/>
      <name val="Arial Narrow"/>
      <family val="2"/>
    </font>
    <font>
      <u/>
      <sz val="11"/>
      <color theme="1"/>
      <name val="Arial Narrow"/>
      <family val="2"/>
    </font>
    <font>
      <b/>
      <u/>
      <sz val="11"/>
      <color theme="1"/>
      <name val="Arial Narrow"/>
      <family val="2"/>
    </font>
  </fonts>
  <fills count="11">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rgb="FFFCE4D6"/>
        <bgColor indexed="64"/>
      </patternFill>
    </fill>
    <fill>
      <patternFill patternType="solid">
        <fgColor theme="2"/>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4.9989318521683403E-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5">
    <xf numFmtId="0" fontId="0" fillId="0" borderId="0"/>
    <xf numFmtId="0" fontId="1" fillId="0" borderId="0" applyNumberFormat="0" applyFill="0" applyBorder="0" applyAlignment="0" applyProtection="0"/>
    <xf numFmtId="0" fontId="3" fillId="0" borderId="0"/>
    <xf numFmtId="0" fontId="8" fillId="0" borderId="0"/>
    <xf numFmtId="0" fontId="8" fillId="0" borderId="0"/>
  </cellStyleXfs>
  <cellXfs count="274">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4" fillId="3" borderId="26"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7" fillId="6" borderId="3" xfId="0" applyFont="1" applyFill="1" applyBorder="1" applyAlignment="1">
      <alignment horizontal="center" vertical="center" wrapText="1"/>
    </xf>
    <xf numFmtId="164" fontId="4" fillId="0" borderId="1" xfId="0" applyNumberFormat="1" applyFont="1" applyBorder="1" applyAlignment="1">
      <alignment vertical="center" wrapText="1"/>
    </xf>
    <xf numFmtId="0" fontId="11" fillId="0" borderId="0" xfId="0" applyFont="1"/>
    <xf numFmtId="0" fontId="11" fillId="0" borderId="24" xfId="0" applyFont="1" applyBorder="1"/>
    <xf numFmtId="0" fontId="11" fillId="0" borderId="39" xfId="0" applyFont="1" applyBorder="1"/>
    <xf numFmtId="0" fontId="11" fillId="0" borderId="40" xfId="0" applyFont="1" applyBorder="1"/>
    <xf numFmtId="0" fontId="11" fillId="0" borderId="41" xfId="0" applyFont="1" applyBorder="1"/>
    <xf numFmtId="0" fontId="11" fillId="0" borderId="26" xfId="0" applyFont="1" applyBorder="1"/>
    <xf numFmtId="0" fontId="11" fillId="0" borderId="33" xfId="0" applyFont="1" applyBorder="1"/>
    <xf numFmtId="0" fontId="12" fillId="0" borderId="1" xfId="0" applyFont="1" applyBorder="1" applyAlignment="1">
      <alignment horizontal="left" vertical="center"/>
    </xf>
    <xf numFmtId="0" fontId="12" fillId="0" borderId="1" xfId="0" applyFont="1" applyBorder="1" applyAlignment="1">
      <alignment horizontal="left"/>
    </xf>
    <xf numFmtId="0" fontId="11" fillId="2" borderId="1" xfId="0" applyFont="1" applyFill="1" applyBorder="1" applyAlignment="1" applyProtection="1">
      <alignment horizontal="center"/>
      <protection locked="0"/>
    </xf>
    <xf numFmtId="0" fontId="11" fillId="2" borderId="3" xfId="0" applyFont="1" applyFill="1" applyBorder="1" applyAlignment="1" applyProtection="1">
      <alignment horizontal="center"/>
      <protection locked="0"/>
    </xf>
    <xf numFmtId="0" fontId="4" fillId="2" borderId="5"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9"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1" xfId="0" applyFont="1" applyFill="1" applyBorder="1" applyAlignment="1">
      <alignment horizontal="left" vertical="center" wrapText="1"/>
    </xf>
    <xf numFmtId="0" fontId="7" fillId="6" borderId="9"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11" fillId="0" borderId="3" xfId="0" applyFont="1" applyBorder="1" applyAlignment="1" applyProtection="1">
      <alignment horizontal="center"/>
      <protection locked="0"/>
    </xf>
    <xf numFmtId="0" fontId="5" fillId="5" borderId="32" xfId="0" applyFont="1" applyFill="1" applyBorder="1" applyAlignment="1">
      <alignment horizontal="center" vertical="center" wrapText="1"/>
    </xf>
    <xf numFmtId="0" fontId="5" fillId="5" borderId="30" xfId="0" applyFont="1" applyFill="1" applyBorder="1" applyAlignment="1">
      <alignment horizontal="center" vertical="center" wrapText="1"/>
    </xf>
    <xf numFmtId="164" fontId="4" fillId="0" borderId="3" xfId="0" applyNumberFormat="1" applyFont="1" applyBorder="1" applyAlignment="1">
      <alignment vertical="center" wrapText="1"/>
    </xf>
    <xf numFmtId="0" fontId="5" fillId="5" borderId="31" xfId="0" applyFont="1" applyFill="1" applyBorder="1" applyAlignment="1">
      <alignment horizontal="center" vertical="center" wrapText="1"/>
    </xf>
    <xf numFmtId="0" fontId="5" fillId="5" borderId="44" xfId="0" applyFont="1" applyFill="1" applyBorder="1" applyAlignment="1">
      <alignment horizontal="center" vertical="center" wrapText="1"/>
    </xf>
    <xf numFmtId="0" fontId="18" fillId="0" borderId="0" xfId="0" applyFont="1" applyAlignment="1">
      <alignment vertical="center"/>
    </xf>
    <xf numFmtId="0" fontId="20" fillId="0" borderId="0" xfId="0" applyFont="1" applyAlignment="1">
      <alignment horizontal="center" vertical="center" wrapText="1"/>
    </xf>
    <xf numFmtId="0" fontId="18" fillId="0" borderId="1" xfId="0" applyFont="1" applyBorder="1" applyAlignment="1">
      <alignment vertical="center"/>
    </xf>
    <xf numFmtId="0" fontId="25" fillId="9" borderId="1" xfId="0" applyFont="1" applyFill="1" applyBorder="1" applyAlignment="1">
      <alignment vertical="center"/>
    </xf>
    <xf numFmtId="0" fontId="11" fillId="0" borderId="0" xfId="0" applyFont="1" applyProtection="1"/>
    <xf numFmtId="0" fontId="11" fillId="0" borderId="24" xfId="0" applyFont="1" applyBorder="1" applyProtection="1"/>
    <xf numFmtId="0" fontId="11" fillId="0" borderId="39" xfId="0" applyFont="1" applyBorder="1" applyProtection="1"/>
    <xf numFmtId="0" fontId="11" fillId="0" borderId="40" xfId="0" applyFont="1" applyBorder="1" applyProtection="1"/>
    <xf numFmtId="0" fontId="11" fillId="0" borderId="41" xfId="0" applyFont="1" applyBorder="1" applyProtection="1"/>
    <xf numFmtId="0" fontId="11" fillId="0" borderId="26" xfId="0" applyFont="1" applyBorder="1" applyProtection="1"/>
    <xf numFmtId="0" fontId="11" fillId="0" borderId="33" xfId="0" applyFont="1" applyBorder="1" applyProtection="1"/>
    <xf numFmtId="0" fontId="12" fillId="0" borderId="1" xfId="0" applyFont="1" applyBorder="1" applyAlignment="1" applyProtection="1">
      <alignment horizontal="left" vertical="center"/>
    </xf>
    <xf numFmtId="0" fontId="12" fillId="0" borderId="1" xfId="0" applyFont="1" applyBorder="1" applyAlignment="1" applyProtection="1">
      <alignment horizontal="left"/>
    </xf>
    <xf numFmtId="0" fontId="5" fillId="4" borderId="31" xfId="0" applyFont="1" applyFill="1" applyBorder="1" applyAlignment="1" applyProtection="1">
      <alignment horizontal="center" vertical="center" wrapText="1"/>
    </xf>
    <xf numFmtId="0" fontId="5" fillId="4" borderId="44" xfId="0" applyFont="1" applyFill="1" applyBorder="1" applyAlignment="1" applyProtection="1">
      <alignment horizontal="center" vertical="center" wrapText="1"/>
    </xf>
    <xf numFmtId="0" fontId="5" fillId="4" borderId="32" xfId="0" applyFont="1" applyFill="1" applyBorder="1" applyAlignment="1" applyProtection="1">
      <alignment horizontal="center" vertical="center" wrapText="1"/>
    </xf>
    <xf numFmtId="0" fontId="5" fillId="5" borderId="32" xfId="0" applyFont="1" applyFill="1" applyBorder="1" applyAlignment="1" applyProtection="1">
      <alignment horizontal="center" vertical="center" wrapText="1"/>
    </xf>
    <xf numFmtId="0" fontId="5" fillId="5" borderId="30" xfId="0" applyFont="1" applyFill="1" applyBorder="1" applyAlignment="1" applyProtection="1">
      <alignment horizontal="center" vertical="center" wrapText="1"/>
    </xf>
    <xf numFmtId="0" fontId="4" fillId="0" borderId="0" xfId="0" applyFont="1" applyAlignment="1" applyProtection="1">
      <alignment vertical="center" wrapText="1"/>
    </xf>
    <xf numFmtId="0" fontId="4" fillId="2" borderId="3" xfId="0" applyFont="1" applyFill="1" applyBorder="1" applyAlignment="1" applyProtection="1">
      <alignment horizontal="center" vertical="center" wrapText="1"/>
    </xf>
    <xf numFmtId="0" fontId="4" fillId="2" borderId="16" xfId="0" applyFont="1" applyFill="1" applyBorder="1" applyAlignment="1" applyProtection="1">
      <alignment horizontal="justify" vertical="center" wrapText="1"/>
    </xf>
    <xf numFmtId="164" fontId="4" fillId="0" borderId="3" xfId="0" applyNumberFormat="1" applyFont="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2" borderId="8" xfId="0" applyFont="1" applyFill="1" applyBorder="1" applyAlignment="1" applyProtection="1">
      <alignment horizontal="justify" vertical="center" wrapText="1"/>
    </xf>
    <xf numFmtId="0" fontId="4" fillId="2" borderId="14" xfId="0" applyFont="1" applyFill="1" applyBorder="1" applyAlignment="1" applyProtection="1">
      <alignment horizontal="center" vertical="center" wrapText="1"/>
    </xf>
    <xf numFmtId="0" fontId="4" fillId="2" borderId="17" xfId="0" applyFont="1" applyFill="1" applyBorder="1" applyAlignment="1" applyProtection="1">
      <alignment horizontal="justify" vertical="center" wrapText="1"/>
    </xf>
    <xf numFmtId="0" fontId="4" fillId="3" borderId="5" xfId="0" applyFont="1" applyFill="1" applyBorder="1" applyAlignment="1" applyProtection="1">
      <alignment horizontal="center" vertical="center" wrapText="1"/>
    </xf>
    <xf numFmtId="0" fontId="4" fillId="3" borderId="6" xfId="0" applyFont="1" applyFill="1" applyBorder="1" applyAlignment="1" applyProtection="1">
      <alignment horizontal="justify" vertical="center" wrapText="1"/>
    </xf>
    <xf numFmtId="0" fontId="4" fillId="3" borderId="3"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justify"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justify" vertical="center" wrapText="1"/>
    </xf>
    <xf numFmtId="0" fontId="4" fillId="3" borderId="16" xfId="0" applyFont="1" applyFill="1" applyBorder="1" applyAlignment="1" applyProtection="1">
      <alignment horizontal="justify" vertical="center" wrapText="1"/>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justify" vertical="center" wrapText="1"/>
    </xf>
    <xf numFmtId="0" fontId="4" fillId="3" borderId="21" xfId="0" applyFont="1" applyFill="1" applyBorder="1" applyAlignment="1" applyProtection="1">
      <alignment horizontal="justify" vertical="center" wrapText="1"/>
    </xf>
    <xf numFmtId="0" fontId="4" fillId="3" borderId="10" xfId="0" applyFont="1" applyFill="1" applyBorder="1" applyAlignment="1" applyProtection="1">
      <alignment horizontal="justify" vertical="center" wrapText="1"/>
    </xf>
    <xf numFmtId="0" fontId="6" fillId="2" borderId="6" xfId="1" applyFont="1" applyFill="1" applyBorder="1" applyAlignment="1" applyProtection="1">
      <alignment horizontal="justify" vertical="center" wrapText="1"/>
    </xf>
    <xf numFmtId="0" fontId="4" fillId="2" borderId="2" xfId="0" applyFont="1" applyFill="1" applyBorder="1" applyAlignment="1" applyProtection="1">
      <alignment horizontal="center" vertical="center" wrapText="1"/>
    </xf>
    <xf numFmtId="0" fontId="4" fillId="2" borderId="21" xfId="0" applyFont="1" applyFill="1" applyBorder="1" applyAlignment="1" applyProtection="1">
      <alignment horizontal="justify" vertical="center" wrapText="1"/>
    </xf>
    <xf numFmtId="0" fontId="4" fillId="3" borderId="1" xfId="0" applyFont="1" applyFill="1" applyBorder="1" applyAlignment="1" applyProtection="1">
      <alignment vertical="center"/>
    </xf>
    <xf numFmtId="0" fontId="5" fillId="3" borderId="1" xfId="0" applyFont="1" applyFill="1" applyBorder="1" applyAlignment="1" applyProtection="1">
      <alignment horizontal="center" vertical="center"/>
    </xf>
    <xf numFmtId="0" fontId="4" fillId="3" borderId="1" xfId="0" applyFont="1" applyFill="1" applyBorder="1" applyAlignment="1" applyProtection="1">
      <alignment horizontal="center" vertical="center"/>
    </xf>
    <xf numFmtId="0" fontId="4" fillId="3" borderId="1" xfId="0" applyFont="1" applyFill="1" applyBorder="1" applyProtection="1"/>
    <xf numFmtId="0" fontId="4" fillId="3" borderId="2" xfId="0" applyFont="1" applyFill="1" applyBorder="1" applyAlignment="1" applyProtection="1">
      <alignment vertical="center"/>
    </xf>
    <xf numFmtId="0" fontId="4" fillId="3" borderId="2" xfId="0" applyFont="1" applyFill="1" applyBorder="1" applyAlignment="1" applyProtection="1">
      <alignment horizontal="center" vertical="center"/>
    </xf>
    <xf numFmtId="0" fontId="4" fillId="2" borderId="6" xfId="0" applyFont="1" applyFill="1" applyBorder="1" applyAlignment="1" applyProtection="1">
      <alignment vertical="center" wrapText="1"/>
    </xf>
    <xf numFmtId="0" fontId="4" fillId="2" borderId="20"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4" fillId="3" borderId="47" xfId="0" applyFont="1" applyFill="1" applyBorder="1" applyAlignment="1" applyProtection="1">
      <alignment horizontal="center" vertical="center" wrapText="1"/>
    </xf>
    <xf numFmtId="0" fontId="4" fillId="3" borderId="48" xfId="0" applyFont="1" applyFill="1" applyBorder="1" applyAlignment="1" applyProtection="1">
      <alignment horizontal="center" vertical="center" wrapText="1"/>
    </xf>
    <xf numFmtId="0" fontId="5" fillId="0" borderId="18" xfId="0" applyFont="1" applyBorder="1" applyAlignment="1" applyProtection="1">
      <alignment vertical="center" wrapText="1"/>
    </xf>
    <xf numFmtId="0" fontId="4" fillId="0" borderId="43" xfId="0" applyFont="1" applyBorder="1" applyAlignment="1" applyProtection="1">
      <alignment horizontal="center" vertical="center" wrapText="1"/>
    </xf>
    <xf numFmtId="0" fontId="4" fillId="0" borderId="43" xfId="0" applyFont="1" applyBorder="1" applyAlignment="1" applyProtection="1">
      <alignment vertical="center" wrapText="1"/>
    </xf>
    <xf numFmtId="0" fontId="4" fillId="0" borderId="19" xfId="0" applyFont="1" applyBorder="1" applyAlignment="1" applyProtection="1">
      <alignment vertical="center" wrapText="1"/>
    </xf>
    <xf numFmtId="164" fontId="4" fillId="0" borderId="1" xfId="0" applyNumberFormat="1" applyFont="1" applyBorder="1" applyAlignment="1" applyProtection="1">
      <alignment vertical="center" wrapText="1"/>
    </xf>
    <xf numFmtId="0" fontId="4" fillId="0" borderId="0" xfId="0" applyFont="1" applyAlignment="1" applyProtection="1">
      <alignment horizontal="center" vertical="center" wrapText="1"/>
    </xf>
    <xf numFmtId="164" fontId="4" fillId="0" borderId="0" xfId="0" applyNumberFormat="1" applyFont="1" applyBorder="1" applyAlignment="1" applyProtection="1">
      <alignment vertical="center" wrapText="1"/>
    </xf>
    <xf numFmtId="0" fontId="11" fillId="0" borderId="0" xfId="0" applyFont="1" applyAlignment="1" applyProtection="1">
      <alignment vertical="center"/>
    </xf>
    <xf numFmtId="164" fontId="4" fillId="7" borderId="3" xfId="0" applyNumberFormat="1" applyFont="1" applyFill="1" applyBorder="1" applyAlignment="1" applyProtection="1">
      <alignment vertical="center" wrapText="1"/>
      <protection locked="0"/>
    </xf>
    <xf numFmtId="164" fontId="4" fillId="7" borderId="1" xfId="0" applyNumberFormat="1" applyFont="1" applyFill="1" applyBorder="1" applyAlignment="1" applyProtection="1">
      <alignment vertical="center" wrapText="1"/>
      <protection locked="0"/>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164" fontId="4" fillId="0" borderId="1" xfId="0" applyNumberFormat="1" applyFont="1" applyBorder="1" applyAlignment="1">
      <alignment horizontal="right" vertical="center" wrapText="1"/>
    </xf>
    <xf numFmtId="0" fontId="4" fillId="3" borderId="47"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xf>
    <xf numFmtId="0" fontId="4" fillId="3" borderId="2" xfId="0" applyFont="1" applyFill="1" applyBorder="1" applyAlignment="1" applyProtection="1">
      <alignment horizontal="center" vertical="center" wrapText="1"/>
    </xf>
    <xf numFmtId="0" fontId="4" fillId="3" borderId="20"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3" borderId="26" xfId="0" applyFont="1" applyFill="1" applyBorder="1" applyAlignment="1" applyProtection="1">
      <alignment horizontal="center" vertical="center" wrapText="1"/>
    </xf>
    <xf numFmtId="0" fontId="4" fillId="3" borderId="33"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2" borderId="18" xfId="0" applyFont="1" applyFill="1" applyBorder="1" applyAlignment="1" applyProtection="1">
      <alignment horizontal="center" vertical="center" wrapText="1"/>
    </xf>
    <xf numFmtId="0" fontId="4" fillId="2" borderId="19"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14"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xf>
    <xf numFmtId="0" fontId="4" fillId="3" borderId="2" xfId="0" applyFont="1" applyFill="1" applyBorder="1" applyAlignment="1" applyProtection="1">
      <alignment horizontal="center" vertical="center"/>
    </xf>
    <xf numFmtId="0" fontId="4" fillId="2" borderId="3" xfId="0" applyFont="1" applyFill="1" applyBorder="1" applyAlignment="1" applyProtection="1">
      <alignment horizontal="center" vertical="center" wrapText="1"/>
    </xf>
    <xf numFmtId="0" fontId="4" fillId="2" borderId="20"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5" fillId="4" borderId="45" xfId="0" applyFont="1" applyFill="1" applyBorder="1" applyAlignment="1" applyProtection="1">
      <alignment horizontal="center" vertical="center" wrapText="1"/>
    </xf>
    <xf numFmtId="0" fontId="5" fillId="4" borderId="44" xfId="0" applyFont="1" applyFill="1" applyBorder="1" applyAlignment="1" applyProtection="1">
      <alignment horizontal="center" vertical="center" wrapText="1"/>
    </xf>
    <xf numFmtId="0" fontId="4" fillId="3" borderId="23" xfId="0" applyFont="1" applyFill="1" applyBorder="1" applyAlignment="1" applyProtection="1">
      <alignment horizontal="center" vertical="center" wrapText="1"/>
    </xf>
    <xf numFmtId="0" fontId="4" fillId="3" borderId="29"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5" fillId="3" borderId="7" xfId="0" applyFont="1" applyFill="1" applyBorder="1" applyAlignment="1" applyProtection="1">
      <alignment horizontal="center" vertical="center" wrapText="1"/>
    </xf>
    <xf numFmtId="0" fontId="5" fillId="3" borderId="27" xfId="0" applyFont="1" applyFill="1" applyBorder="1" applyAlignment="1" applyProtection="1">
      <alignment horizontal="center" vertical="center" wrapText="1"/>
    </xf>
    <xf numFmtId="0" fontId="4" fillId="3" borderId="8" xfId="0" applyFont="1" applyFill="1" applyBorder="1" applyAlignment="1" applyProtection="1">
      <alignment horizontal="justify" vertical="center" wrapText="1"/>
    </xf>
    <xf numFmtId="18" fontId="4" fillId="3" borderId="9" xfId="0" applyNumberFormat="1" applyFont="1" applyFill="1" applyBorder="1" applyAlignment="1" applyProtection="1">
      <alignment horizontal="center" vertical="center" wrapText="1"/>
    </xf>
    <xf numFmtId="2" fontId="6" fillId="3" borderId="1" xfId="2" applyNumberFormat="1" applyFont="1" applyFill="1" applyBorder="1" applyAlignment="1" applyProtection="1">
      <alignment horizontal="center" vertical="center" wrapText="1"/>
    </xf>
    <xf numFmtId="0" fontId="4" fillId="3" borderId="21" xfId="0" applyFont="1" applyFill="1" applyBorder="1" applyAlignment="1" applyProtection="1">
      <alignment horizontal="center" vertical="center" wrapText="1"/>
    </xf>
    <xf numFmtId="0" fontId="4" fillId="3" borderId="28" xfId="0" applyFont="1" applyFill="1" applyBorder="1" applyAlignment="1" applyProtection="1">
      <alignment horizontal="center" vertical="center" wrapText="1"/>
    </xf>
    <xf numFmtId="0" fontId="4" fillId="3" borderId="17"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3" borderId="11" xfId="0" applyFont="1" applyFill="1" applyBorder="1" applyAlignment="1" applyProtection="1">
      <alignment horizontal="center" vertical="center" wrapText="1"/>
    </xf>
    <xf numFmtId="0" fontId="5" fillId="3" borderId="15"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3" borderId="1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5" fillId="3" borderId="22" xfId="0" applyFont="1" applyFill="1" applyBorder="1" applyAlignment="1" applyProtection="1">
      <alignment horizontal="center" vertical="center" wrapText="1"/>
    </xf>
    <xf numFmtId="0" fontId="4" fillId="3" borderId="21" xfId="0" applyFont="1" applyFill="1" applyBorder="1" applyAlignment="1" applyProtection="1">
      <alignment horizontal="justify" vertical="center" wrapText="1"/>
    </xf>
    <xf numFmtId="0" fontId="4" fillId="3" borderId="16"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4" fillId="3" borderId="19" xfId="0" applyFont="1" applyFill="1" applyBorder="1" applyAlignment="1" applyProtection="1">
      <alignment horizontal="center" vertical="center" wrapText="1"/>
    </xf>
    <xf numFmtId="0" fontId="4" fillId="3" borderId="25" xfId="0" applyFont="1" applyFill="1" applyBorder="1" applyAlignment="1" applyProtection="1">
      <alignment horizontal="center" vertical="center" wrapText="1"/>
    </xf>
    <xf numFmtId="0" fontId="4" fillId="3" borderId="34" xfId="0" applyFont="1" applyFill="1" applyBorder="1" applyAlignment="1" applyProtection="1">
      <alignment horizontal="center" vertical="center" wrapText="1"/>
    </xf>
    <xf numFmtId="164" fontId="4" fillId="7" borderId="22" xfId="0" applyNumberFormat="1" applyFont="1" applyFill="1" applyBorder="1" applyAlignment="1" applyProtection="1">
      <alignment horizontal="center" vertical="center" wrapText="1"/>
      <protection locked="0"/>
    </xf>
    <xf numFmtId="164" fontId="4" fillId="7" borderId="7" xfId="0" applyNumberFormat="1" applyFont="1" applyFill="1" applyBorder="1" applyAlignment="1" applyProtection="1">
      <alignment horizontal="center" vertical="center" wrapText="1"/>
      <protection locked="0"/>
    </xf>
    <xf numFmtId="164" fontId="4" fillId="7" borderId="15" xfId="0" applyNumberFormat="1" applyFont="1" applyFill="1" applyBorder="1" applyAlignment="1" applyProtection="1">
      <alignment horizontal="center" vertical="center" wrapText="1"/>
      <protection locked="0"/>
    </xf>
    <xf numFmtId="164" fontId="4" fillId="0" borderId="2" xfId="0" applyNumberFormat="1" applyFont="1" applyBorder="1" applyAlignment="1" applyProtection="1">
      <alignment horizontal="center" vertical="center" wrapText="1"/>
    </xf>
    <xf numFmtId="164" fontId="4" fillId="0" borderId="20" xfId="0" applyNumberFormat="1" applyFont="1" applyBorder="1" applyAlignment="1" applyProtection="1">
      <alignment horizontal="center" vertical="center" wrapText="1"/>
    </xf>
    <xf numFmtId="164" fontId="4" fillId="0" borderId="3" xfId="0" applyNumberFormat="1" applyFont="1" applyBorder="1" applyAlignment="1" applyProtection="1">
      <alignment horizontal="center" vertical="center" wrapText="1"/>
    </xf>
    <xf numFmtId="0" fontId="33" fillId="10" borderId="1" xfId="4" applyFont="1" applyFill="1" applyBorder="1" applyAlignment="1" applyProtection="1">
      <alignment horizontal="left" vertical="center"/>
    </xf>
    <xf numFmtId="0" fontId="34" fillId="0" borderId="1" xfId="4" applyFont="1" applyBorder="1" applyAlignment="1" applyProtection="1">
      <alignment horizontal="left" vertical="center" wrapText="1"/>
    </xf>
    <xf numFmtId="0" fontId="11" fillId="2" borderId="0" xfId="0" applyFont="1" applyFill="1" applyAlignment="1" applyProtection="1">
      <alignment horizontal="center"/>
      <protection locked="0"/>
    </xf>
    <xf numFmtId="0" fontId="11" fillId="2" borderId="46" xfId="0" applyFont="1" applyFill="1" applyBorder="1" applyAlignment="1" applyProtection="1">
      <alignment horizontal="center"/>
      <protection locked="0"/>
    </xf>
    <xf numFmtId="0" fontId="12" fillId="0" borderId="35" xfId="0" applyFont="1" applyBorder="1" applyAlignment="1" applyProtection="1">
      <alignment horizontal="center"/>
    </xf>
    <xf numFmtId="0" fontId="12" fillId="0" borderId="24" xfId="0" applyFont="1" applyBorder="1" applyAlignment="1" applyProtection="1">
      <alignment horizontal="center"/>
    </xf>
    <xf numFmtId="0" fontId="12" fillId="0" borderId="38" xfId="0" applyFont="1" applyBorder="1" applyAlignment="1" applyProtection="1">
      <alignment horizontal="center"/>
    </xf>
    <xf numFmtId="0" fontId="12" fillId="0" borderId="39" xfId="0" applyFont="1" applyBorder="1" applyAlignment="1" applyProtection="1">
      <alignment horizontal="center"/>
    </xf>
    <xf numFmtId="0" fontId="12" fillId="0" borderId="40" xfId="0" applyFont="1" applyBorder="1" applyAlignment="1" applyProtection="1">
      <alignment horizontal="center"/>
    </xf>
    <xf numFmtId="0" fontId="12" fillId="0" borderId="0" xfId="0" applyFont="1" applyAlignment="1" applyProtection="1">
      <alignment horizontal="center"/>
    </xf>
    <xf numFmtId="0" fontId="12" fillId="0" borderId="41" xfId="0" applyFont="1" applyBorder="1" applyAlignment="1" applyProtection="1">
      <alignment horizontal="center"/>
    </xf>
    <xf numFmtId="0" fontId="12" fillId="0" borderId="26" xfId="0" applyFont="1" applyBorder="1" applyAlignment="1" applyProtection="1">
      <alignment horizontal="center"/>
    </xf>
    <xf numFmtId="0" fontId="12" fillId="0" borderId="42" xfId="0" applyFont="1" applyBorder="1" applyAlignment="1" applyProtection="1">
      <alignment horizontal="center"/>
    </xf>
    <xf numFmtId="0" fontId="12" fillId="0" borderId="33" xfId="0" applyFont="1" applyBorder="1" applyAlignment="1" applyProtection="1">
      <alignment horizontal="center"/>
    </xf>
    <xf numFmtId="0" fontId="12" fillId="2" borderId="26" xfId="0" applyFont="1" applyFill="1" applyBorder="1" applyAlignment="1" applyProtection="1">
      <alignment horizontal="center"/>
      <protection locked="0"/>
    </xf>
    <xf numFmtId="0" fontId="12" fillId="2" borderId="42" xfId="0" applyFont="1" applyFill="1" applyBorder="1" applyAlignment="1" applyProtection="1">
      <alignment horizontal="center"/>
      <protection locked="0"/>
    </xf>
    <xf numFmtId="0" fontId="12" fillId="2" borderId="33" xfId="0" applyFont="1" applyFill="1" applyBorder="1" applyAlignment="1" applyProtection="1">
      <alignment horizontal="center"/>
      <protection locked="0"/>
    </xf>
    <xf numFmtId="0" fontId="12" fillId="2" borderId="18" xfId="0" applyFont="1" applyFill="1" applyBorder="1" applyAlignment="1" applyProtection="1">
      <alignment horizontal="center"/>
      <protection locked="0"/>
    </xf>
    <xf numFmtId="0" fontId="12" fillId="2" borderId="43" xfId="0" applyFont="1" applyFill="1" applyBorder="1" applyAlignment="1" applyProtection="1">
      <alignment horizontal="center"/>
      <protection locked="0"/>
    </xf>
    <xf numFmtId="0" fontId="12" fillId="2" borderId="19" xfId="0" applyFont="1" applyFill="1" applyBorder="1" applyAlignment="1" applyProtection="1">
      <alignment horizontal="center"/>
      <protection locked="0"/>
    </xf>
    <xf numFmtId="0" fontId="11" fillId="0" borderId="18" xfId="0" applyFont="1" applyBorder="1" applyAlignment="1" applyProtection="1">
      <alignment horizontal="left" vertical="center" wrapText="1"/>
    </xf>
    <xf numFmtId="0" fontId="11" fillId="0" borderId="43" xfId="0" applyFont="1" applyBorder="1" applyAlignment="1" applyProtection="1">
      <alignment horizontal="left" vertical="center" wrapText="1"/>
    </xf>
    <xf numFmtId="0" fontId="11" fillId="0" borderId="19" xfId="0" applyFont="1" applyBorder="1" applyAlignment="1" applyProtection="1">
      <alignment horizontal="left" vertical="center" wrapText="1"/>
    </xf>
    <xf numFmtId="0" fontId="9" fillId="0" borderId="18" xfId="0" applyFont="1" applyBorder="1" applyAlignment="1" applyProtection="1">
      <alignment horizontal="left" vertical="center"/>
    </xf>
    <xf numFmtId="0" fontId="9" fillId="0" borderId="43" xfId="0" applyFont="1" applyBorder="1" applyAlignment="1" applyProtection="1">
      <alignment horizontal="left" vertical="center"/>
    </xf>
    <xf numFmtId="0" fontId="9" fillId="0" borderId="19" xfId="0" applyFont="1" applyBorder="1" applyAlignment="1" applyProtection="1">
      <alignment horizontal="left" vertical="center"/>
    </xf>
    <xf numFmtId="0" fontId="11" fillId="0" borderId="18" xfId="3" applyFont="1" applyBorder="1" applyAlignment="1" applyProtection="1">
      <alignment horizontal="left" vertical="center" wrapText="1"/>
    </xf>
    <xf numFmtId="0" fontId="11" fillId="0" borderId="43" xfId="3" applyFont="1" applyBorder="1" applyAlignment="1" applyProtection="1">
      <alignment horizontal="left" vertical="center" wrapText="1"/>
    </xf>
    <xf numFmtId="0" fontId="11" fillId="0" borderId="19" xfId="3" applyFont="1" applyBorder="1" applyAlignment="1" applyProtection="1">
      <alignment horizontal="left" vertical="center" wrapText="1"/>
    </xf>
    <xf numFmtId="0" fontId="11" fillId="0" borderId="18" xfId="0" applyFont="1" applyBorder="1" applyAlignment="1" applyProtection="1">
      <alignment horizontal="left" vertical="top" wrapText="1"/>
    </xf>
    <xf numFmtId="0" fontId="11" fillId="0" borderId="43" xfId="0" applyFont="1" applyBorder="1" applyAlignment="1" applyProtection="1">
      <alignment horizontal="left" vertical="top" wrapText="1"/>
    </xf>
    <xf numFmtId="0" fontId="11" fillId="0" borderId="19" xfId="0" applyFont="1" applyBorder="1" applyAlignment="1" applyProtection="1">
      <alignment horizontal="left" vertical="top" wrapText="1"/>
    </xf>
    <xf numFmtId="0" fontId="12" fillId="0" borderId="18" xfId="0" applyFont="1" applyBorder="1" applyAlignment="1" applyProtection="1">
      <alignment horizontal="left"/>
    </xf>
    <xf numFmtId="0" fontId="12" fillId="0" borderId="19" xfId="0" applyFont="1" applyBorder="1" applyAlignment="1" applyProtection="1">
      <alignment horizontal="left"/>
    </xf>
    <xf numFmtId="0" fontId="12" fillId="0" borderId="26" xfId="0" applyFont="1" applyBorder="1" applyAlignment="1" applyProtection="1">
      <alignment horizontal="left"/>
    </xf>
    <xf numFmtId="0" fontId="12" fillId="0" borderId="33" xfId="0" applyFont="1" applyBorder="1" applyAlignment="1" applyProtection="1">
      <alignment horizontal="left"/>
    </xf>
    <xf numFmtId="0" fontId="4" fillId="0" borderId="0" xfId="0" applyFont="1" applyAlignment="1">
      <alignment horizontal="center" vertical="center" wrapText="1"/>
    </xf>
    <xf numFmtId="0" fontId="4" fillId="0" borderId="36" xfId="0" applyFont="1" applyBorder="1" applyAlignment="1">
      <alignment horizontal="center" vertical="center" wrapText="1"/>
    </xf>
    <xf numFmtId="0" fontId="4" fillId="0" borderId="37" xfId="0" applyFont="1" applyBorder="1" applyAlignment="1">
      <alignment horizontal="center" vertical="center" wrapText="1"/>
    </xf>
    <xf numFmtId="0" fontId="5" fillId="2" borderId="1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2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13" fillId="0" borderId="18" xfId="3" applyFont="1" applyBorder="1" applyAlignment="1">
      <alignment horizontal="left" vertical="center" wrapText="1"/>
    </xf>
    <xf numFmtId="0" fontId="13" fillId="0" borderId="43" xfId="3" applyFont="1" applyBorder="1" applyAlignment="1">
      <alignment horizontal="left" vertical="center" wrapText="1"/>
    </xf>
    <xf numFmtId="0" fontId="13" fillId="0" borderId="19" xfId="3" applyFont="1" applyBorder="1" applyAlignment="1">
      <alignment horizontal="left" vertical="center" wrapText="1"/>
    </xf>
    <xf numFmtId="0" fontId="13" fillId="0" borderId="18" xfId="0" applyFont="1" applyBorder="1" applyAlignment="1">
      <alignment horizontal="left" vertical="top" wrapText="1"/>
    </xf>
    <xf numFmtId="0" fontId="13" fillId="0" borderId="43" xfId="0" applyFont="1" applyBorder="1" applyAlignment="1">
      <alignment horizontal="left" vertical="top" wrapText="1"/>
    </xf>
    <xf numFmtId="0" fontId="13" fillId="0" borderId="19" xfId="0" applyFont="1" applyBorder="1" applyAlignment="1">
      <alignment horizontal="left" vertical="top" wrapText="1"/>
    </xf>
    <xf numFmtId="0" fontId="12" fillId="0" borderId="26" xfId="0" applyFont="1" applyBorder="1" applyAlignment="1" applyProtection="1">
      <alignment horizontal="center"/>
      <protection locked="0"/>
    </xf>
    <xf numFmtId="0" fontId="12" fillId="0" borderId="42" xfId="0" applyFont="1" applyBorder="1" applyAlignment="1" applyProtection="1">
      <alignment horizontal="center"/>
      <protection locked="0"/>
    </xf>
    <xf numFmtId="0" fontId="12" fillId="0" borderId="33" xfId="0" applyFont="1" applyBorder="1" applyAlignment="1" applyProtection="1">
      <alignment horizontal="center"/>
      <protection locked="0"/>
    </xf>
    <xf numFmtId="0" fontId="12" fillId="0" borderId="18" xfId="0" applyFont="1" applyBorder="1" applyAlignment="1">
      <alignment horizontal="left"/>
    </xf>
    <xf numFmtId="0" fontId="12" fillId="0" borderId="19" xfId="0" applyFont="1" applyBorder="1" applyAlignment="1">
      <alignment horizontal="left"/>
    </xf>
    <xf numFmtId="0" fontId="12" fillId="0" borderId="24" xfId="0" applyFont="1" applyBorder="1" applyAlignment="1">
      <alignment horizontal="center"/>
    </xf>
    <xf numFmtId="0" fontId="12" fillId="0" borderId="38" xfId="0" applyFont="1" applyBorder="1" applyAlignment="1">
      <alignment horizontal="center"/>
    </xf>
    <xf numFmtId="0" fontId="12" fillId="0" borderId="39" xfId="0" applyFont="1" applyBorder="1" applyAlignment="1">
      <alignment horizontal="center"/>
    </xf>
    <xf numFmtId="0" fontId="12" fillId="0" borderId="40" xfId="0" applyFont="1" applyBorder="1" applyAlignment="1">
      <alignment horizontal="center"/>
    </xf>
    <xf numFmtId="0" fontId="12" fillId="0" borderId="0" xfId="0" applyFont="1" applyAlignment="1">
      <alignment horizontal="center"/>
    </xf>
    <xf numFmtId="0" fontId="12" fillId="0" borderId="41" xfId="0" applyFont="1" applyBorder="1" applyAlignment="1">
      <alignment horizontal="center"/>
    </xf>
    <xf numFmtId="0" fontId="12" fillId="0" borderId="26" xfId="0" applyFont="1" applyBorder="1" applyAlignment="1">
      <alignment horizontal="center"/>
    </xf>
    <xf numFmtId="0" fontId="12" fillId="0" borderId="42" xfId="0" applyFont="1" applyBorder="1" applyAlignment="1">
      <alignment horizontal="center"/>
    </xf>
    <xf numFmtId="0" fontId="12" fillId="0" borderId="33" xfId="0" applyFont="1" applyBorder="1" applyAlignment="1">
      <alignment horizontal="center"/>
    </xf>
    <xf numFmtId="0" fontId="11" fillId="0" borderId="18" xfId="0" applyFont="1" applyBorder="1" applyAlignment="1">
      <alignment horizontal="left" vertical="center" wrapText="1"/>
    </xf>
    <xf numFmtId="0" fontId="11" fillId="0" borderId="43" xfId="0" applyFont="1" applyBorder="1" applyAlignment="1">
      <alignment horizontal="left" vertical="center" wrapText="1"/>
    </xf>
    <xf numFmtId="0" fontId="11" fillId="0" borderId="19" xfId="0" applyFont="1" applyBorder="1" applyAlignment="1">
      <alignment horizontal="left" vertical="center" wrapText="1"/>
    </xf>
    <xf numFmtId="0" fontId="9" fillId="0" borderId="18" xfId="0" applyFont="1" applyBorder="1" applyAlignment="1">
      <alignment horizontal="left" vertical="center"/>
    </xf>
    <xf numFmtId="0" fontId="9" fillId="0" borderId="43" xfId="0" applyFont="1" applyBorder="1" applyAlignment="1">
      <alignment horizontal="left" vertical="center"/>
    </xf>
    <xf numFmtId="0" fontId="9" fillId="0" borderId="19" xfId="0" applyFont="1" applyBorder="1" applyAlignment="1">
      <alignment horizontal="left" vertical="center"/>
    </xf>
    <xf numFmtId="0" fontId="12" fillId="0" borderId="26" xfId="0" applyFont="1" applyBorder="1" applyAlignment="1">
      <alignment horizontal="left"/>
    </xf>
    <xf numFmtId="0" fontId="12" fillId="0" borderId="33" xfId="0" applyFont="1" applyBorder="1" applyAlignment="1">
      <alignment horizontal="left"/>
    </xf>
    <xf numFmtId="0" fontId="19" fillId="0" borderId="3" xfId="0" applyFont="1" applyBorder="1" applyAlignment="1">
      <alignment horizontal="center" vertical="center"/>
    </xf>
    <xf numFmtId="0" fontId="19" fillId="0" borderId="1" xfId="0" applyFont="1" applyBorder="1" applyAlignment="1">
      <alignment horizontal="center" vertical="center"/>
    </xf>
    <xf numFmtId="0" fontId="18" fillId="0" borderId="3" xfId="0" applyFont="1" applyBorder="1" applyAlignment="1">
      <alignment vertical="center" wrapText="1"/>
    </xf>
    <xf numFmtId="0" fontId="18" fillId="0" borderId="1" xfId="0" applyFont="1" applyBorder="1" applyAlignment="1">
      <alignment vertical="center" wrapText="1"/>
    </xf>
    <xf numFmtId="0" fontId="18" fillId="2" borderId="1" xfId="0" applyFont="1" applyFill="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8" borderId="1" xfId="0" applyFont="1" applyFill="1" applyBorder="1" applyAlignment="1">
      <alignment horizontal="left" vertical="center" wrapText="1"/>
    </xf>
    <xf numFmtId="0" fontId="18" fillId="0" borderId="1" xfId="0" applyFont="1" applyBorder="1" applyAlignment="1">
      <alignment vertical="center"/>
    </xf>
    <xf numFmtId="0" fontId="18" fillId="0" borderId="1" xfId="0" applyFont="1" applyBorder="1" applyAlignment="1">
      <alignment horizontal="left" wrapText="1"/>
    </xf>
    <xf numFmtId="0" fontId="18" fillId="0" borderId="24" xfId="0" applyFont="1" applyBorder="1" applyAlignment="1">
      <alignment vertical="center" wrapText="1"/>
    </xf>
    <xf numFmtId="0" fontId="18" fillId="0" borderId="38" xfId="0" applyFont="1" applyBorder="1" applyAlignment="1">
      <alignment vertical="center" wrapText="1"/>
    </xf>
    <xf numFmtId="0" fontId="18" fillId="0" borderId="39" xfId="0" applyFont="1" applyBorder="1" applyAlignment="1">
      <alignment vertical="center" wrapText="1"/>
    </xf>
    <xf numFmtId="0" fontId="18" fillId="0" borderId="40" xfId="0" applyFont="1" applyBorder="1" applyAlignment="1">
      <alignment vertical="center" wrapText="1"/>
    </xf>
    <xf numFmtId="0" fontId="18" fillId="0" borderId="0" xfId="0" applyFont="1" applyAlignment="1">
      <alignment vertical="center" wrapText="1"/>
    </xf>
    <xf numFmtId="0" fontId="18" fillId="0" borderId="41" xfId="0" applyFont="1" applyBorder="1" applyAlignment="1">
      <alignment vertical="center" wrapText="1"/>
    </xf>
    <xf numFmtId="0" fontId="18" fillId="0" borderId="26" xfId="0" applyFont="1" applyBorder="1" applyAlignment="1">
      <alignment vertical="center" wrapText="1"/>
    </xf>
    <xf numFmtId="0" fontId="18" fillId="0" borderId="42" xfId="0" applyFont="1" applyBorder="1" applyAlignment="1">
      <alignment vertical="center" wrapText="1"/>
    </xf>
    <xf numFmtId="0" fontId="18" fillId="0" borderId="33" xfId="0" applyFont="1" applyBorder="1" applyAlignment="1">
      <alignment vertical="center" wrapText="1"/>
    </xf>
    <xf numFmtId="0" fontId="26" fillId="0" borderId="1" xfId="0" applyFont="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xf>
    <xf numFmtId="9" fontId="23" fillId="2" borderId="1" xfId="0" applyNumberFormat="1" applyFont="1" applyFill="1" applyBorder="1" applyAlignment="1" applyProtection="1">
      <alignment horizontal="center" vertical="center" wrapText="1"/>
      <protection locked="0"/>
    </xf>
  </cellXfs>
  <cellStyles count="5">
    <cellStyle name="Hipervínculo" xfId="1" builtinId="8"/>
    <cellStyle name="Normal" xfId="0" builtinId="0"/>
    <cellStyle name="Normal 2" xfId="2" xr:uid="{8CDEE147-B275-4E0A-A79E-C059AD122FE6}"/>
    <cellStyle name="Normal 3 2" xfId="4" xr:uid="{E6E47B36-A0EA-4267-BE24-5A6777C3EA07}"/>
    <cellStyle name="Normal 6" xfId="3" xr:uid="{85EF9A3E-6E61-4F7A-A50C-010EC104FB30}"/>
  </cellStyles>
  <dxfs count="4">
    <dxf>
      <fill>
        <patternFill>
          <bgColor rgb="FFFFFFCC"/>
        </patternFill>
      </fill>
    </dxf>
    <dxf>
      <font>
        <color rgb="FFFF0000"/>
      </font>
      <fill>
        <patternFill>
          <bgColor rgb="FFFFFFCC"/>
        </patternFill>
      </fill>
    </dxf>
    <dxf>
      <font>
        <b val="0"/>
        <i val="0"/>
        <color rgb="FFFF0000"/>
      </font>
      <fill>
        <patternFill>
          <bgColor rgb="FFFFFFCC"/>
        </patternFill>
      </fill>
    </dxf>
    <dxf>
      <fill>
        <patternFill>
          <bgColor rgb="FFFFFF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8</xdr:col>
      <xdr:colOff>856174</xdr:colOff>
      <xdr:row>1</xdr:row>
      <xdr:rowOff>90713</xdr:rowOff>
    </xdr:from>
    <xdr:to>
      <xdr:col>9</xdr:col>
      <xdr:colOff>676135</xdr:colOff>
      <xdr:row>3</xdr:row>
      <xdr:rowOff>114429</xdr:rowOff>
    </xdr:to>
    <xdr:pic>
      <xdr:nvPicPr>
        <xdr:cNvPr id="4" name="Imagen 3" descr="Imagen que contiene Logotipo&#10;&#10;Descripción generada automáticamente">
          <a:extLst>
            <a:ext uri="{FF2B5EF4-FFF2-40B4-BE49-F238E27FC236}">
              <a16:creationId xmlns:a16="http://schemas.microsoft.com/office/drawing/2014/main" id="{83F75596-CD67-4443-AC21-4C29E25A9D3E}"/>
            </a:ext>
          </a:extLst>
        </xdr:cNvPr>
        <xdr:cNvPicPr>
          <a:picLocks noChangeAspect="1"/>
        </xdr:cNvPicPr>
      </xdr:nvPicPr>
      <xdr:blipFill>
        <a:blip xmlns:r="http://schemas.openxmlformats.org/officeDocument/2006/relationships" r:embed="rId1"/>
        <a:stretch>
          <a:fillRect/>
        </a:stretch>
      </xdr:blipFill>
      <xdr:spPr>
        <a:xfrm>
          <a:off x="17318549" y="185963"/>
          <a:ext cx="1455086" cy="372966"/>
        </a:xfrm>
        <a:prstGeom prst="rect">
          <a:avLst/>
        </a:prstGeom>
      </xdr:spPr>
    </xdr:pic>
    <xdr:clientData/>
  </xdr:twoCellAnchor>
  <xdr:twoCellAnchor editAs="oneCell">
    <xdr:from>
      <xdr:col>0</xdr:col>
      <xdr:colOff>83288</xdr:colOff>
      <xdr:row>1</xdr:row>
      <xdr:rowOff>77559</xdr:rowOff>
    </xdr:from>
    <xdr:to>
      <xdr:col>0</xdr:col>
      <xdr:colOff>1528849</xdr:colOff>
      <xdr:row>3</xdr:row>
      <xdr:rowOff>101275</xdr:rowOff>
    </xdr:to>
    <xdr:pic>
      <xdr:nvPicPr>
        <xdr:cNvPr id="5" name="Imagen 4" descr="Imagen que contiene Logotipo&#10;&#10;Descripción generada automáticamente">
          <a:extLst>
            <a:ext uri="{FF2B5EF4-FFF2-40B4-BE49-F238E27FC236}">
              <a16:creationId xmlns:a16="http://schemas.microsoft.com/office/drawing/2014/main" id="{98C2BE82-4477-4F75-9146-BDB2BE99ED82}"/>
            </a:ext>
          </a:extLst>
        </xdr:cNvPr>
        <xdr:cNvPicPr>
          <a:picLocks noChangeAspect="1"/>
        </xdr:cNvPicPr>
      </xdr:nvPicPr>
      <xdr:blipFill>
        <a:blip xmlns:r="http://schemas.openxmlformats.org/officeDocument/2006/relationships" r:embed="rId1"/>
        <a:stretch>
          <a:fillRect/>
        </a:stretch>
      </xdr:blipFill>
      <xdr:spPr>
        <a:xfrm>
          <a:off x="83288" y="172809"/>
          <a:ext cx="1445561" cy="3729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110049</xdr:colOff>
      <xdr:row>1</xdr:row>
      <xdr:rowOff>58963</xdr:rowOff>
    </xdr:from>
    <xdr:to>
      <xdr:col>8</xdr:col>
      <xdr:colOff>1552435</xdr:colOff>
      <xdr:row>3</xdr:row>
      <xdr:rowOff>120779</xdr:rowOff>
    </xdr:to>
    <xdr:pic>
      <xdr:nvPicPr>
        <xdr:cNvPr id="3" name="Imagen 2" descr="Imagen que contiene Logotipo&#10;&#10;Descripción generada automáticamente">
          <a:extLst>
            <a:ext uri="{FF2B5EF4-FFF2-40B4-BE49-F238E27FC236}">
              <a16:creationId xmlns:a16="http://schemas.microsoft.com/office/drawing/2014/main" id="{4BA5532F-7CBD-4717-B22E-419FB398F57E}"/>
            </a:ext>
          </a:extLst>
        </xdr:cNvPr>
        <xdr:cNvPicPr>
          <a:picLocks noChangeAspect="1"/>
        </xdr:cNvPicPr>
      </xdr:nvPicPr>
      <xdr:blipFill>
        <a:blip xmlns:r="http://schemas.openxmlformats.org/officeDocument/2006/relationships" r:embed="rId1"/>
        <a:stretch>
          <a:fillRect/>
        </a:stretch>
      </xdr:blipFill>
      <xdr:spPr>
        <a:xfrm>
          <a:off x="14207049" y="154213"/>
          <a:ext cx="1442386" cy="415602"/>
        </a:xfrm>
        <a:prstGeom prst="rect">
          <a:avLst/>
        </a:prstGeom>
      </xdr:spPr>
    </xdr:pic>
    <xdr:clientData/>
  </xdr:twoCellAnchor>
  <xdr:twoCellAnchor editAs="oneCell">
    <xdr:from>
      <xdr:col>0</xdr:col>
      <xdr:colOff>194413</xdr:colOff>
      <xdr:row>1</xdr:row>
      <xdr:rowOff>61684</xdr:rowOff>
    </xdr:from>
    <xdr:to>
      <xdr:col>0</xdr:col>
      <xdr:colOff>1636799</xdr:colOff>
      <xdr:row>3</xdr:row>
      <xdr:rowOff>123500</xdr:rowOff>
    </xdr:to>
    <xdr:pic>
      <xdr:nvPicPr>
        <xdr:cNvPr id="4" name="Imagen 3" descr="Imagen que contiene Logotipo&#10;&#10;Descripción generada automáticamente">
          <a:extLst>
            <a:ext uri="{FF2B5EF4-FFF2-40B4-BE49-F238E27FC236}">
              <a16:creationId xmlns:a16="http://schemas.microsoft.com/office/drawing/2014/main" id="{E49CDAE9-FE70-4958-B8F6-7AF47309D5DF}"/>
            </a:ext>
          </a:extLst>
        </xdr:cNvPr>
        <xdr:cNvPicPr>
          <a:picLocks noChangeAspect="1"/>
        </xdr:cNvPicPr>
      </xdr:nvPicPr>
      <xdr:blipFill>
        <a:blip xmlns:r="http://schemas.openxmlformats.org/officeDocument/2006/relationships" r:embed="rId1"/>
        <a:stretch>
          <a:fillRect/>
        </a:stretch>
      </xdr:blipFill>
      <xdr:spPr>
        <a:xfrm>
          <a:off x="194413" y="156934"/>
          <a:ext cx="1442386" cy="415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190500</xdr:colOff>
      <xdr:row>1</xdr:row>
      <xdr:rowOff>76201</xdr:rowOff>
    </xdr:from>
    <xdr:to>
      <xdr:col>6</xdr:col>
      <xdr:colOff>209550</xdr:colOff>
      <xdr:row>3</xdr:row>
      <xdr:rowOff>116115</xdr:rowOff>
    </xdr:to>
    <xdr:pic>
      <xdr:nvPicPr>
        <xdr:cNvPr id="2" name="Imagen 1" descr="Imagen que contiene Icono&#10;&#10;Descripción generada automáticamente">
          <a:extLst>
            <a:ext uri="{FF2B5EF4-FFF2-40B4-BE49-F238E27FC236}">
              <a16:creationId xmlns:a16="http://schemas.microsoft.com/office/drawing/2014/main" id="{71BB99F6-55A5-4801-A149-4BE4F652720E}"/>
            </a:ext>
          </a:extLst>
        </xdr:cNvPr>
        <xdr:cNvPicPr>
          <a:picLocks noChangeAspect="1"/>
        </xdr:cNvPicPr>
      </xdr:nvPicPr>
      <xdr:blipFill>
        <a:blip xmlns:r="http://schemas.openxmlformats.org/officeDocument/2006/relationships" r:embed="rId1"/>
        <a:stretch>
          <a:fillRect/>
        </a:stretch>
      </xdr:blipFill>
      <xdr:spPr>
        <a:xfrm>
          <a:off x="352425" y="152401"/>
          <a:ext cx="1133475" cy="439964"/>
        </a:xfrm>
        <a:prstGeom prst="rect">
          <a:avLst/>
        </a:prstGeom>
      </xdr:spPr>
    </xdr:pic>
    <xdr:clientData/>
  </xdr:twoCellAnchor>
  <xdr:twoCellAnchor editAs="oneCell">
    <xdr:from>
      <xdr:col>40</xdr:col>
      <xdr:colOff>123825</xdr:colOff>
      <xdr:row>1</xdr:row>
      <xdr:rowOff>85725</xdr:rowOff>
    </xdr:from>
    <xdr:to>
      <xdr:col>41</xdr:col>
      <xdr:colOff>851894</xdr:colOff>
      <xdr:row>3</xdr:row>
      <xdr:rowOff>107464</xdr:rowOff>
    </xdr:to>
    <xdr:pic>
      <xdr:nvPicPr>
        <xdr:cNvPr id="3" name="Imagen 2" descr="Imagen que contiene Logotipo&#10;&#10;Descripción generada automáticamente">
          <a:extLst>
            <a:ext uri="{FF2B5EF4-FFF2-40B4-BE49-F238E27FC236}">
              <a16:creationId xmlns:a16="http://schemas.microsoft.com/office/drawing/2014/main" id="{AA708CDF-0D89-4983-9FBD-F3BE47EF94FB}"/>
            </a:ext>
          </a:extLst>
        </xdr:cNvPr>
        <xdr:cNvPicPr>
          <a:picLocks noChangeAspect="1"/>
        </xdr:cNvPicPr>
      </xdr:nvPicPr>
      <xdr:blipFill>
        <a:blip xmlns:r="http://schemas.openxmlformats.org/officeDocument/2006/relationships" r:embed="rId2"/>
        <a:stretch>
          <a:fillRect/>
        </a:stretch>
      </xdr:blipFill>
      <xdr:spPr>
        <a:xfrm>
          <a:off x="9629775" y="161925"/>
          <a:ext cx="1099544" cy="42178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Advisory\Forecasts%20for%20Telecoms%20and%20Mobile\2001_4q\Forecasts\Mobile\AME\CTYWKBKS\LA\MEX9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cbfgob.sharepoint.com/172.16.9.31/ArchivosICBF/Desarrollo_Negocio/_Ofertas/ICBF/2015_09_GT/Modelo%20de%20Costes/2015_09_ICBF_GT_v.3-20_mese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INPEC\imprimir\Ajustado_Modelo_de_costos_INPEC_10_01_2013.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icbfgob-my.sharepoint.com/172.16.9.31/ArchivosICBF/Users/Engree.Duica/AppData/Local/Microsoft/Windows/Temporary%20Internet%20Files/Content.Outlook/E4EMGSL4/DEVUELTOS/EQUIPOS%20DE%20METROLOGIA/SDI/EQUIPOS%20METROLOGIA%20-%20SDI%20020713.xlsx?D09153DE" TargetMode="External"/><Relationship Id="rId1" Type="http://schemas.openxmlformats.org/officeDocument/2006/relationships/externalLinkPath" Target="file:///\\D09153DE\EQUIPOS%20METROLOGIA%20-%20SDI%200207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IRECCION%20TECNICA%20ICBF\Archivos%20FONADE\COSTEO%20DIAGNOSTICOS.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cbfgob.sharepoint.com/sites/FS_DAB/Documentos%20compartidos/03_ESC/01_FORMATOS/03_INTERNOS/03_SDC/05_SDC_EJEMPLO.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arpetaspublicas/C4/C3/Normatividad%20Relativa%20al%20SGC/Document%20Library/F02.PR02.PN05%20(SEGUIMIENTO_%20A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16.9.30\Disco%20local%20(F)\Datos\2012\ANTEPROYECTO\INGRESOS\BASE%20PND%202011-2014%20-%20PR%20SOCIAL%20feb%201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cbfgob.sharepoint.com/inteinsa-svr/Propuestas/BK_CRM/ICBF/2015/Outsourcing/Oferta/Servicios%20de%20Outsourcing%20ICBF%20v2.0%2007092015%20_%2020%20meses.xlsm"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ATO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72.16.9.31\archivosicbf\Direcci&#243;n%20de%20Abastecimiento\Equipo%20de%20Estudios%20de%20Sector%20y%20Costos\6.%20ESTUDIOS%20DEFINITIVOS\2014\DIR%20DE%20GESTION%20HUMANA\EXAMENES%20MEDICOS%20OCUPACIONALES\EXAMENES%20MEDICOS-%20140213%20-CC2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5\INTERVENTORIA%20CONT.%20OBRA%20No.1718\INTERVENTORIA%20CONT.%20OBRA%20No.1718%20-%20150616%20-%20EC.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ICBF\DOCUMENTOS\1.%20DIRECCI&#211;N%20DE%20ABASTECIMIENTO\PROCESOS%202017\EVALUACI&#211;N%20SRPA\04-EDC-EV-SRPA-16070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Documents%20and%20Settings\diego.quintanilla\Escritorio\ICBF\Direcci&#243;n%20de%20Logistica%20y%20Abastecimiento\Encuesta%20Nacional%20de%20Juventud\E.C.%20Encuesta%20Nacional%20de%20Juventu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CONSOLIDADO_GENERAL_SEDES_PAE_1502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MEX95IB"/>
      <sheetName val="Public"/>
      <sheetName val="MEX97"/>
      <sheetName val="Calculo"/>
      <sheetName val="Hoja1"/>
      <sheetName val="Global Catalog"/>
      <sheetName val="Programación"/>
      <sheetName val="MobileDataOutput"/>
      <sheetName val="MobileDemandOutput"/>
      <sheetName val="Media Output"/>
      <sheetName val="Ukraine Data"/>
      <sheetName val="Global Category"/>
      <sheetName val="Investing Motive &amp; Business Uni"/>
      <sheetName val="Technical Classification"/>
      <sheetName val="TABLAS"/>
      <sheetName val="Exp"/>
      <sheetName val="Cover"/>
      <sheetName val="Puerto"/>
      <sheetName val="Input"/>
      <sheetName val="Costanera"/>
      <sheetName val="Eletrobras"/>
      <sheetName val="Tractebel"/>
      <sheetName val="Cesp"/>
      <sheetName val="Tiete"/>
      <sheetName val="MPX"/>
      <sheetName val="Endesa"/>
      <sheetName val="Colbun"/>
      <sheetName val="Gener"/>
      <sheetName val="E.CL"/>
      <sheetName val="Isagen"/>
      <sheetName val="Edegel"/>
      <sheetName val="Costos"/>
      <sheetName val="Balancete Gerencial"/>
      <sheetName val="RawData"/>
      <sheetName val="Datos"/>
      <sheetName val="Global_Catalog"/>
      <sheetName val="Media_Output"/>
      <sheetName val="Ukraine_Data"/>
      <sheetName val="Global_Category"/>
      <sheetName val="Investing_Motive_&amp;_Business_Uni"/>
      <sheetName val="Technical_Classification"/>
      <sheetName val="dates "/>
      <sheetName val="%"/>
      <sheetName val="Summary"/>
      <sheetName val="08 mkt$ "/>
      <sheetName val="1994-skatt"/>
      <sheetName val="synthgraph DCF"/>
      <sheetName val="KENLBOPK"/>
      <sheetName val="AW"/>
      <sheetName val="RSG"/>
      <sheetName val="Transaction"/>
      <sheetName val="ReplaceExistingSites"/>
      <sheetName val="Media_Output3"/>
      <sheetName val="synthgraph_DCF2"/>
      <sheetName val="Media_Output1"/>
      <sheetName val="synthgraph_DCF"/>
      <sheetName val="FINANCE"/>
      <sheetName val="Media_Output2"/>
      <sheetName val="synthgraph_DCF1"/>
      <sheetName val="Media_Output4"/>
      <sheetName val="synthgraph_DCF3"/>
      <sheetName val="ELSA - Data Sheet"/>
      <sheetName val="HongKongResidential"/>
      <sheetName val="HongKongBusiness"/>
      <sheetName val="HongKongTotal"/>
      <sheetName val="Indonesia Residential"/>
      <sheetName val="Indonesia Business"/>
      <sheetName val="Indonesia Total"/>
      <sheetName val="Japan Residential"/>
      <sheetName val="Japan Business"/>
      <sheetName val="Japan Total"/>
      <sheetName val="DoT"/>
      <sheetName val="Index"/>
      <sheetName val="Tables"/>
      <sheetName val="Breakdown"/>
      <sheetName val="Listas"/>
      <sheetName val="Hoja4"/>
      <sheetName val="Summary Sheet (AT-2017-019)"/>
      <sheetName val="Hoja2"/>
      <sheetName val="Controles"/>
      <sheetName val="TC"/>
      <sheetName val="Sheet1"/>
      <sheetName val="SAFIB"/>
      <sheetName val="Telcel"/>
      <sheetName val="Supplier"/>
      <sheetName val="SOC.INSTRUMENTALES"/>
      <sheetName val="Apoio"/>
      <sheetName val="BB"/>
      <sheetName val="Variables"/>
      <sheetName val="BD"/>
      <sheetName val="MEX95IB_x0000_抺_x0013_ニӤ_x0000__x0000__x0000_珿抺_x0013_Ӥ_x0000_鸕粀抺_x0013__x001c_翻璆_x0013_珿"/>
      <sheetName val="MEX95IB_x0000_抺_x0013_ニӤ_x0000__x0000__x0000_珿抺_x0013_Ӥ_x0000_鸪粀抺_x0013__x001c_翻璆_x0013_珿"/>
      <sheetName val="Reconciliation"/>
      <sheetName val="Calcs and Matrix"/>
      <sheetName val="CEDBUDGET"/>
      <sheetName val="Paràmetro Paìs"/>
      <sheetName val="Sheet4"/>
      <sheetName val="MEX95IB"/>
      <sheetName val="Pre pago"/>
      <sheetName val="STOCK"/>
      <sheetName val="Technology Inputs"/>
      <sheetName val="Drop-down"/>
      <sheetName val="Performance Report"/>
      <sheetName val="I"/>
      <sheetName val="datos_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Cambios"/>
      <sheetName val="VALIDACION"/>
      <sheetName val="HOJA DE CONTROL"/>
      <sheetName val="ANALISIS OFFSHORE"/>
      <sheetName val="-OTROS PRECIO-"/>
      <sheetName val="PRICING"/>
      <sheetName val="COT ESCENARIO 1"/>
      <sheetName val="DATOS ENTRADA"/>
      <sheetName val="PARÁMETROS"/>
      <sheetName val="RESUMEN"/>
      <sheetName val="DASHBOARD"/>
      <sheetName val="Cash Flow (COP)"/>
      <sheetName val="DETALLE INGRESOS"/>
      <sheetName val="DETALLE COSTES"/>
      <sheetName val="COSTES SSPP"/>
      <sheetName val="COSTES NO SSPP"/>
      <sheetName val="HW&amp;SW"/>
      <sheetName val="Costes SIEM - Firewalls"/>
      <sheetName val="TRANSICIÓN"/>
      <sheetName val="SERVICIOS - AT"/>
      <sheetName val="SERVICIOS - GU MICRO"/>
      <sheetName val="SERVICIOS - GU CAU"/>
      <sheetName val="SERVICIOS - GT"/>
      <sheetName val="SERVICIOS - FLEX-iT"/>
      <sheetName val="PIRÁMIDES"/>
      <sheetName val="LINEA BASE"/>
      <sheetName val="CONFIGURACIÓN"/>
      <sheetName val="TASAS"/>
      <sheetName val="DATOS MAESTROS"/>
      <sheetName val="NOTAS"/>
      <sheetName val="CALENDARIO"/>
      <sheetName val="mex95ib"/>
      <sheetName val="hoja índice"/>
      <sheetName val="Control_de_Cambios4"/>
      <sheetName val="HOJA_DE_CONTROL4"/>
      <sheetName val="ANALISIS_OFFSHORE4"/>
      <sheetName val="-OTROS_PRECIO-4"/>
      <sheetName val="COT_ESCENARIO_14"/>
      <sheetName val="DATOS_ENTRADA5"/>
      <sheetName val="Cash_Flow_(COP)5"/>
      <sheetName val="DETALLE_INGRESOS4"/>
      <sheetName val="DETALLE_COSTES4"/>
      <sheetName val="COSTES_SSPP4"/>
      <sheetName val="COSTES_NO_SSPP5"/>
      <sheetName val="Costes_SIEM_-_Firewalls4"/>
      <sheetName val="SERVICIOS_-_AT4"/>
      <sheetName val="SERVICIOS_-_GU_MICRO4"/>
      <sheetName val="SERVICIOS_-_GU_CAU4"/>
      <sheetName val="SERVICIOS_-_GT4"/>
      <sheetName val="SERVICIOS_-_FLEX-iT4"/>
      <sheetName val="LINEA_BASE4"/>
      <sheetName val="DATOS_MAESTROS5"/>
      <sheetName val="Control_de_Cambios3"/>
      <sheetName val="HOJA_DE_CONTROL3"/>
      <sheetName val="ANALISIS_OFFSHORE3"/>
      <sheetName val="-OTROS_PRECIO-3"/>
      <sheetName val="COT_ESCENARIO_13"/>
      <sheetName val="DATOS_ENTRADA4"/>
      <sheetName val="Cash_Flow_(COP)4"/>
      <sheetName val="DETALLE_INGRESOS3"/>
      <sheetName val="DETALLE_COSTES3"/>
      <sheetName val="COSTES_SSPP3"/>
      <sheetName val="COSTES_NO_SSPP4"/>
      <sheetName val="Costes_SIEM_-_Firewalls3"/>
      <sheetName val="SERVICIOS_-_AT3"/>
      <sheetName val="SERVICIOS_-_GU_MICRO3"/>
      <sheetName val="SERVICIOS_-_GU_CAU3"/>
      <sheetName val="SERVICIOS_-_GT3"/>
      <sheetName val="SERVICIOS_-_FLEX-iT3"/>
      <sheetName val="LINEA_BASE3"/>
      <sheetName val="DATOS_MAESTROS4"/>
      <sheetName val="Control_de_Cambios"/>
      <sheetName val="HOJA_DE_CONTROL"/>
      <sheetName val="ANALISIS_OFFSHORE"/>
      <sheetName val="-OTROS_PRECIO-"/>
      <sheetName val="COT_ESCENARIO_1"/>
      <sheetName val="DATOS_ENTRADA1"/>
      <sheetName val="Cash_Flow_(COP)1"/>
      <sheetName val="DETALLE_INGRESOS"/>
      <sheetName val="DETALLE_COSTES"/>
      <sheetName val="COSTES_SSPP"/>
      <sheetName val="COSTES_NO_SSPP1"/>
      <sheetName val="Costes_SIEM_-_Firewalls"/>
      <sheetName val="SERVICIOS_-_AT"/>
      <sheetName val="SERVICIOS_-_GU_MICRO"/>
      <sheetName val="SERVICIOS_-_GU_CAU"/>
      <sheetName val="SERVICIOS_-_GT"/>
      <sheetName val="SERVICIOS_-_FLEX-iT"/>
      <sheetName val="LINEA_BASE"/>
      <sheetName val="DATOS_MAESTROS1"/>
      <sheetName val="Cash_Flow_(COP)"/>
      <sheetName val="DATOS_ENTRADA"/>
      <sheetName val="DATOS_MAESTROS"/>
      <sheetName val="COSTES_NO_SSPP"/>
      <sheetName val="Control_de_Cambios2"/>
      <sheetName val="HOJA_DE_CONTROL2"/>
      <sheetName val="ANALISIS_OFFSHORE2"/>
      <sheetName val="-OTROS_PRECIO-2"/>
      <sheetName val="COT_ESCENARIO_12"/>
      <sheetName val="DATOS_ENTRADA3"/>
      <sheetName val="Cash_Flow_(COP)3"/>
      <sheetName val="DETALLE_INGRESOS2"/>
      <sheetName val="DETALLE_COSTES2"/>
      <sheetName val="COSTES_SSPP2"/>
      <sheetName val="COSTES_NO_SSPP3"/>
      <sheetName val="Costes_SIEM_-_Firewalls2"/>
      <sheetName val="SERVICIOS_-_AT2"/>
      <sheetName val="SERVICIOS_-_GU_MICRO2"/>
      <sheetName val="SERVICIOS_-_GU_CAU2"/>
      <sheetName val="SERVICIOS_-_GT2"/>
      <sheetName val="SERVICIOS_-_FLEX-iT2"/>
      <sheetName val="LINEA_BASE2"/>
      <sheetName val="DATOS_MAESTROS3"/>
      <sheetName val="Control_de_Cambios1"/>
      <sheetName val="HOJA_DE_CONTROL1"/>
      <sheetName val="ANALISIS_OFFSHORE1"/>
      <sheetName val="-OTROS_PRECIO-1"/>
      <sheetName val="COT_ESCENARIO_11"/>
      <sheetName val="DATOS_ENTRADA2"/>
      <sheetName val="Cash_Flow_(COP)2"/>
      <sheetName val="DETALLE_INGRESOS1"/>
      <sheetName val="DETALLE_COSTES1"/>
      <sheetName val="COSTES_SSPP1"/>
      <sheetName val="COSTES_NO_SSPP2"/>
      <sheetName val="Costes_SIEM_-_Firewalls1"/>
      <sheetName val="SERVICIOS_-_AT1"/>
      <sheetName val="SERVICIOS_-_GU_MICRO1"/>
      <sheetName val="SERVICIOS_-_GU_CAU1"/>
      <sheetName val="SERVICIOS_-_GT1"/>
      <sheetName val="SERVICIOS_-_FLEX-iT1"/>
      <sheetName val="LINEA_BASE1"/>
      <sheetName val="DATOS_MAESTROS2"/>
      <sheetName val="Control_de_Cambios5"/>
      <sheetName val="HOJA_DE_CONTROL5"/>
      <sheetName val="ANALISIS_OFFSHORE5"/>
      <sheetName val="-OTROS_PRECIO-5"/>
      <sheetName val="COT_ESCENARIO_15"/>
      <sheetName val="DATOS_ENTRADA6"/>
      <sheetName val="Cash_Flow_(COP)6"/>
      <sheetName val="DETALLE_INGRESOS5"/>
      <sheetName val="DETALLE_COSTES5"/>
      <sheetName val="COSTES_SSPP5"/>
      <sheetName val="COSTES_NO_SSPP6"/>
      <sheetName val="Costes_SIEM_-_Firewalls5"/>
      <sheetName val="SERVICIOS_-_AT5"/>
      <sheetName val="SERVICIOS_-_GU_MICRO5"/>
      <sheetName val="SERVICIOS_-_GU_CAU5"/>
      <sheetName val="SERVICIOS_-_GT5"/>
      <sheetName val="SERVICIOS_-_FLEX-iT5"/>
      <sheetName val="LINEA_BASE5"/>
      <sheetName val="DATOS_MAESTROS6"/>
      <sheetName val="Alimentos"/>
    </sheetNames>
    <sheetDataSet>
      <sheetData sheetId="0">
        <row r="8">
          <cell r="C8">
            <v>18</v>
          </cell>
        </row>
      </sheetData>
      <sheetData sheetId="1">
        <row r="1">
          <cell r="E1">
            <v>3300</v>
          </cell>
        </row>
      </sheetData>
      <sheetData sheetId="2">
        <row r="1">
          <cell r="E1">
            <v>3300</v>
          </cell>
        </row>
      </sheetData>
      <sheetData sheetId="3">
        <row r="24">
          <cell r="B24" t="str">
            <v>INVERSIONES</v>
          </cell>
        </row>
      </sheetData>
      <sheetData sheetId="4">
        <row r="314">
          <cell r="C314" t="str">
            <v>Centro de cómputo</v>
          </cell>
        </row>
      </sheetData>
      <sheetData sheetId="5">
        <row r="13">
          <cell r="B13" t="str">
            <v>ESPAÑA</v>
          </cell>
        </row>
      </sheetData>
      <sheetData sheetId="6">
        <row r="7">
          <cell r="D7" t="str">
            <v>DD - Director III (16 - DIII) - 197,99</v>
          </cell>
        </row>
      </sheetData>
      <sheetData sheetId="7" refreshError="1">
        <row r="1">
          <cell r="E1">
            <v>3300</v>
          </cell>
        </row>
        <row r="2">
          <cell r="E2">
            <v>3450</v>
          </cell>
        </row>
      </sheetData>
      <sheetData sheetId="8" refreshError="1">
        <row r="20">
          <cell r="D20">
            <v>0.1</v>
          </cell>
        </row>
        <row r="70">
          <cell r="C70">
            <v>0.05</v>
          </cell>
        </row>
        <row r="71">
          <cell r="C71">
            <v>0.05</v>
          </cell>
        </row>
        <row r="72">
          <cell r="C72">
            <v>0.05</v>
          </cell>
        </row>
        <row r="73">
          <cell r="C73">
            <v>0.05</v>
          </cell>
        </row>
        <row r="74">
          <cell r="C74">
            <v>0.05</v>
          </cell>
        </row>
        <row r="75">
          <cell r="C75">
            <v>0.05</v>
          </cell>
        </row>
        <row r="76">
          <cell r="C76">
            <v>0.05</v>
          </cell>
        </row>
        <row r="77">
          <cell r="C77">
            <v>0.05</v>
          </cell>
        </row>
        <row r="78">
          <cell r="C78">
            <v>0.05</v>
          </cell>
        </row>
        <row r="79">
          <cell r="C79">
            <v>0.05</v>
          </cell>
        </row>
        <row r="80">
          <cell r="D80">
            <v>5.0000000000000017E-2</v>
          </cell>
        </row>
      </sheetData>
      <sheetData sheetId="9">
        <row r="20">
          <cell r="D20">
            <v>0.1</v>
          </cell>
        </row>
      </sheetData>
      <sheetData sheetId="10" refreshError="1">
        <row r="8">
          <cell r="C8">
            <v>18</v>
          </cell>
        </row>
        <row r="20">
          <cell r="D20">
            <v>0.1</v>
          </cell>
        </row>
      </sheetData>
      <sheetData sheetId="11" refreshError="1">
        <row r="1">
          <cell r="E1">
            <v>3300</v>
          </cell>
        </row>
        <row r="10">
          <cell r="D10">
            <v>30</v>
          </cell>
        </row>
        <row r="68">
          <cell r="O68">
            <v>0.35000000000000014</v>
          </cell>
        </row>
      </sheetData>
      <sheetData sheetId="12">
        <row r="1">
          <cell r="E1">
            <v>3300</v>
          </cell>
        </row>
      </sheetData>
      <sheetData sheetId="13">
        <row r="24">
          <cell r="B24" t="str">
            <v>INVERSIONES</v>
          </cell>
        </row>
      </sheetData>
      <sheetData sheetId="14">
        <row r="314">
          <cell r="C314" t="str">
            <v>Centro de cómputo</v>
          </cell>
        </row>
      </sheetData>
      <sheetData sheetId="15" refreshError="1">
        <row r="13">
          <cell r="B13" t="str">
            <v>ESPAÑA</v>
          </cell>
        </row>
        <row r="24">
          <cell r="B24" t="str">
            <v>INVERSIONES</v>
          </cell>
        </row>
        <row r="25">
          <cell r="B25" t="str">
            <v>MTO. HW &amp; SW</v>
          </cell>
        </row>
        <row r="26">
          <cell r="B26" t="str">
            <v>GESTIÓN</v>
          </cell>
        </row>
        <row r="27">
          <cell r="B27" t="str">
            <v>GENERALES</v>
          </cell>
        </row>
        <row r="28">
          <cell r="B28" t="str">
            <v>COMUNICACIONES</v>
          </cell>
        </row>
        <row r="29">
          <cell r="B29" t="str">
            <v>ALCANCE SERVICIO</v>
          </cell>
        </row>
        <row r="30">
          <cell r="B30" t="str">
            <v>PUESTO TRABAJO</v>
          </cell>
        </row>
        <row r="31">
          <cell r="B31" t="str">
            <v>COMERCIALES</v>
          </cell>
        </row>
        <row r="32">
          <cell r="B32" t="str">
            <v>FLEX-IT</v>
          </cell>
        </row>
        <row r="33">
          <cell r="B33" t="str">
            <v>SERVICIOS 3os</v>
          </cell>
        </row>
      </sheetData>
      <sheetData sheetId="16" refreshError="1">
        <row r="7">
          <cell r="D7" t="str">
            <v>DD - Director III (16 - DIII) - 197,99</v>
          </cell>
        </row>
        <row r="314">
          <cell r="C314" t="str">
            <v>Centro de cómputo</v>
          </cell>
        </row>
        <row r="315">
          <cell r="C315" t="str">
            <v>Servidores</v>
          </cell>
        </row>
        <row r="316">
          <cell r="C316" t="str">
            <v>Seguridad</v>
          </cell>
        </row>
        <row r="317">
          <cell r="C317" t="str">
            <v>SOC</v>
          </cell>
        </row>
        <row r="318">
          <cell r="C318" t="str">
            <v>Almacenamiento y Backup</v>
          </cell>
        </row>
        <row r="319">
          <cell r="C319" t="str">
            <v>Correo electrónico y Lync</v>
          </cell>
        </row>
        <row r="320">
          <cell r="C320" t="str">
            <v>Aplicaciones y BBDD</v>
          </cell>
        </row>
        <row r="321">
          <cell r="C321" t="str">
            <v>Gestión y monitoreo</v>
          </cell>
        </row>
        <row r="322">
          <cell r="C322" t="str">
            <v>Redes de área local LAN y WAN</v>
          </cell>
        </row>
        <row r="323">
          <cell r="C323" t="str">
            <v>Internet móvil</v>
          </cell>
        </row>
        <row r="324">
          <cell r="C324" t="str">
            <v>REPARTO</v>
          </cell>
        </row>
      </sheetData>
      <sheetData sheetId="17">
        <row r="70">
          <cell r="C70">
            <v>0.05</v>
          </cell>
        </row>
      </sheetData>
      <sheetData sheetId="18">
        <row r="8">
          <cell r="C8">
            <v>18</v>
          </cell>
        </row>
      </sheetData>
      <sheetData sheetId="19">
        <row r="7">
          <cell r="D7" t="str">
            <v>DD - Director III (16 - DIII) - 197,99</v>
          </cell>
        </row>
      </sheetData>
      <sheetData sheetId="20">
        <row r="13">
          <cell r="B13" t="str">
            <v>ESPAÑA</v>
          </cell>
        </row>
      </sheetData>
      <sheetData sheetId="21"/>
      <sheetData sheetId="22">
        <row r="8">
          <cell r="C8">
            <v>18</v>
          </cell>
        </row>
      </sheetData>
      <sheetData sheetId="23">
        <row r="7">
          <cell r="D7" t="str">
            <v>DD - Director III (16 - DIII) - 197,99</v>
          </cell>
        </row>
      </sheetData>
      <sheetData sheetId="24">
        <row r="13">
          <cell r="B13" t="str">
            <v>ESPAÑA</v>
          </cell>
        </row>
      </sheetData>
      <sheetData sheetId="25">
        <row r="6">
          <cell r="B6" t="str">
            <v>2013ENERO</v>
          </cell>
        </row>
      </sheetData>
      <sheetData sheetId="26" refreshError="1">
        <row r="8">
          <cell r="C8">
            <v>18</v>
          </cell>
        </row>
        <row r="9">
          <cell r="C9">
            <v>42370</v>
          </cell>
          <cell r="F9">
            <v>2016</v>
          </cell>
        </row>
        <row r="10">
          <cell r="C10">
            <v>42916</v>
          </cell>
        </row>
        <row r="12">
          <cell r="C12">
            <v>9</v>
          </cell>
        </row>
        <row r="17">
          <cell r="D17">
            <v>12</v>
          </cell>
          <cell r="E17">
            <v>0</v>
          </cell>
        </row>
        <row r="18">
          <cell r="E18">
            <v>6</v>
          </cell>
          <cell r="F18">
            <v>0</v>
          </cell>
        </row>
        <row r="19">
          <cell r="F19">
            <v>0</v>
          </cell>
          <cell r="G19">
            <v>0</v>
          </cell>
        </row>
        <row r="20">
          <cell r="G20">
            <v>0</v>
          </cell>
          <cell r="H20">
            <v>0</v>
          </cell>
        </row>
        <row r="21">
          <cell r="H21">
            <v>0</v>
          </cell>
          <cell r="I21">
            <v>0</v>
          </cell>
        </row>
        <row r="22">
          <cell r="I22">
            <v>0</v>
          </cell>
          <cell r="J22">
            <v>0</v>
          </cell>
        </row>
        <row r="23">
          <cell r="J23">
            <v>0</v>
          </cell>
          <cell r="K23">
            <v>0</v>
          </cell>
        </row>
        <row r="24">
          <cell r="K24">
            <v>0</v>
          </cell>
          <cell r="L24">
            <v>0</v>
          </cell>
        </row>
        <row r="25">
          <cell r="L25">
            <v>0</v>
          </cell>
          <cell r="M25">
            <v>0</v>
          </cell>
        </row>
        <row r="26">
          <cell r="M26">
            <v>0</v>
          </cell>
          <cell r="N26">
            <v>0</v>
          </cell>
        </row>
        <row r="29">
          <cell r="D29">
            <v>12</v>
          </cell>
          <cell r="E29">
            <v>6</v>
          </cell>
          <cell r="F29">
            <v>0</v>
          </cell>
          <cell r="G29">
            <v>0</v>
          </cell>
          <cell r="H29">
            <v>0</v>
          </cell>
          <cell r="I29">
            <v>0</v>
          </cell>
          <cell r="J29">
            <v>0</v>
          </cell>
          <cell r="K29">
            <v>0</v>
          </cell>
          <cell r="L29">
            <v>0</v>
          </cell>
          <cell r="M29">
            <v>0</v>
          </cell>
          <cell r="N29">
            <v>0</v>
          </cell>
        </row>
        <row r="47">
          <cell r="B47" t="str">
            <v>COLOMBIA</v>
          </cell>
          <cell r="C47">
            <v>2200</v>
          </cell>
        </row>
        <row r="48">
          <cell r="C48">
            <v>0</v>
          </cell>
        </row>
        <row r="49">
          <cell r="C49">
            <v>0</v>
          </cell>
        </row>
        <row r="50">
          <cell r="C50">
            <v>0</v>
          </cell>
        </row>
        <row r="51">
          <cell r="C51">
            <v>0</v>
          </cell>
        </row>
        <row r="52">
          <cell r="C52">
            <v>0</v>
          </cell>
        </row>
        <row r="53">
          <cell r="C53">
            <v>0</v>
          </cell>
        </row>
      </sheetData>
      <sheetData sheetId="27" refreshError="1">
        <row r="7">
          <cell r="D7" t="str">
            <v>DD - Director III (16 - DIII) - 197,99</v>
          </cell>
        </row>
        <row r="8">
          <cell r="D8" t="str">
            <v>DX - Director II - 7 (15 - DII) - 160,27</v>
          </cell>
        </row>
        <row r="9">
          <cell r="D9" t="str">
            <v>DP - Director II - 6 (15 - DII) - 116,65</v>
          </cell>
        </row>
        <row r="10">
          <cell r="D10" t="str">
            <v>D0 - Director II - 5 (15 - DII) - 106,78</v>
          </cell>
        </row>
        <row r="11">
          <cell r="D11" t="str">
            <v>DC - Director II - 4 (15 - DII) - 97,97</v>
          </cell>
        </row>
        <row r="12">
          <cell r="D12" t="str">
            <v>DB - Director I - 5 (14 - DI) - 94,28</v>
          </cell>
        </row>
        <row r="13">
          <cell r="D13" t="str">
            <v>GX - Gerente III - 8 (13 - GIII) - 94,26</v>
          </cell>
        </row>
        <row r="14">
          <cell r="D14" t="str">
            <v>D7 - Director II - 3 (15 - DII) - 89,11</v>
          </cell>
        </row>
        <row r="15">
          <cell r="D15" t="str">
            <v>GI - Gerente II - 6 (12 - GII) - 87,99</v>
          </cell>
        </row>
        <row r="16">
          <cell r="D16" t="str">
            <v>DJ - DIRECTOR I - 4.5 (14 - DI) - 87,17</v>
          </cell>
        </row>
        <row r="17">
          <cell r="D17" t="str">
            <v>D2 - Director II - 2.5 (15 - DII) - 82,16</v>
          </cell>
        </row>
        <row r="18">
          <cell r="D18" t="str">
            <v>GY - Gerente III - 7 (13 - GIII) - 80,67</v>
          </cell>
        </row>
        <row r="19">
          <cell r="D19" t="str">
            <v>DZ - Director I - 4 (14 - DI) - 80,06</v>
          </cell>
        </row>
        <row r="20">
          <cell r="D20" t="str">
            <v>DE - Director II - 2 (15 - DII) - 78,57</v>
          </cell>
        </row>
        <row r="21">
          <cell r="D21" t="str">
            <v>DK - DIRECTOR I - 3.5 (14 - DI) - 75,89</v>
          </cell>
        </row>
        <row r="22">
          <cell r="D22" t="str">
            <v>G0 - Gerente III - 6 (13 - GIII) - 73,34</v>
          </cell>
        </row>
        <row r="23">
          <cell r="D23" t="str">
            <v>DW - Director II - 1.5 (15 - DII) - 71,89</v>
          </cell>
        </row>
        <row r="24">
          <cell r="D24" t="str">
            <v>DA - Director I - 3 (14 - DI) - 71,71</v>
          </cell>
        </row>
        <row r="25">
          <cell r="D25" t="str">
            <v>TX - Técnico III - 21 (10 - TIII-3) - 69,76</v>
          </cell>
        </row>
        <row r="26">
          <cell r="D26" t="str">
            <v>GZ - Gerente III - 5 (13 - GIII) - 67,91</v>
          </cell>
        </row>
        <row r="27">
          <cell r="D27" t="str">
            <v>DY - Director I - 2.5 (14 - DI) - 66,76</v>
          </cell>
        </row>
        <row r="28">
          <cell r="D28" t="str">
            <v>G5 - Gerente I - 3 (11 - GI) - 64,7</v>
          </cell>
        </row>
        <row r="29">
          <cell r="D29" t="str">
            <v>DG - Director II - 1 (15 - DII) - 63,9</v>
          </cell>
        </row>
        <row r="30">
          <cell r="D30" t="str">
            <v>GG - Gerente II - 5 (12 - GII) - 63,9</v>
          </cell>
        </row>
        <row r="31">
          <cell r="D31" t="str">
            <v>G1 - Gerente III - 4 (13 - GIII) - 63,51</v>
          </cell>
        </row>
        <row r="32">
          <cell r="D32" t="str">
            <v>CG - Consultor II - 5 (7 - TII-3) - 62,85</v>
          </cell>
        </row>
        <row r="33">
          <cell r="D33" t="str">
            <v>DF - Director I - 2 (14 - DI) - 62,85</v>
          </cell>
        </row>
        <row r="34">
          <cell r="D34" t="str">
            <v>T0 - Técnico III - 20 (10 - TIII-3) - 62,46</v>
          </cell>
        </row>
        <row r="35">
          <cell r="D35" t="str">
            <v>GB - Gerente III - 3 (13 - GIII) - 59,08</v>
          </cell>
        </row>
        <row r="36">
          <cell r="D36" t="str">
            <v>DI - Director I - 1.5 (14 - DI) - 58,54</v>
          </cell>
        </row>
        <row r="37">
          <cell r="D37" t="str">
            <v>C0 - Consultor III - 9 (10 - TIII-3) - 57,61</v>
          </cell>
        </row>
        <row r="38">
          <cell r="D38" t="str">
            <v>GL - Gerente II - 4.1 ( 12 - GII ) - 57,61</v>
          </cell>
        </row>
        <row r="39">
          <cell r="D39" t="str">
            <v>T1 - Técnico III - 19 (10 - TIII-3) - 55,28</v>
          </cell>
        </row>
        <row r="40">
          <cell r="D40" t="str">
            <v>GC - Gerente I - 5 (11 - GI) - 54,47</v>
          </cell>
        </row>
        <row r="41">
          <cell r="D41" t="str">
            <v>RF - Técnico II - 10 (7 - TII-3) - 54,47</v>
          </cell>
        </row>
        <row r="42">
          <cell r="D42" t="str">
            <v>GM - Gerente III - 2.5 (13 - GIII) - 54,43</v>
          </cell>
        </row>
        <row r="43">
          <cell r="D43" t="str">
            <v>G2 - Gerente II - 4 (12 - GII) - 54,32</v>
          </cell>
        </row>
        <row r="44">
          <cell r="D44" t="str">
            <v>DH - Director I - 1 (14 - DI) - 53,42</v>
          </cell>
        </row>
        <row r="45">
          <cell r="D45" t="str">
            <v>T2 - Técnico III - 18 (10 - TIII-3) - 52,84</v>
          </cell>
        </row>
        <row r="46">
          <cell r="D46" t="str">
            <v>SM - Soporte II - 8 (5 - TII-1) - 51,33</v>
          </cell>
        </row>
        <row r="47">
          <cell r="D47" t="str">
            <v>G9 - Gerente II - 3.5 (12 - GII) - 50,84</v>
          </cell>
        </row>
        <row r="48">
          <cell r="D48" t="str">
            <v>T3 - Técnico III - 17 (10 - TIII-3) - 50,49</v>
          </cell>
        </row>
        <row r="49">
          <cell r="D49" t="str">
            <v>GH - Gerente III - 2 (13 - GIII) - 50,28</v>
          </cell>
        </row>
        <row r="50">
          <cell r="D50" t="str">
            <v>GO - Gerente I - 4.5 (11 -GI) - 49,3</v>
          </cell>
        </row>
        <row r="51">
          <cell r="D51" t="str">
            <v>T4 - Técnico III - 16 (10 - TIII-3) - 48,43</v>
          </cell>
        </row>
        <row r="52">
          <cell r="D52" t="str">
            <v>GE - Gerente II - 3 (12 - GII) - 48,19</v>
          </cell>
        </row>
        <row r="53">
          <cell r="D53" t="str">
            <v>G6 - Gerente III - 1.5 (13 - GIII) - 47,24</v>
          </cell>
        </row>
        <row r="54">
          <cell r="D54" t="str">
            <v>T5 - Técnico III - 15 (10 - TIII-3) - 46,47</v>
          </cell>
        </row>
        <row r="55">
          <cell r="D55" t="str">
            <v>C1 - Consultor III - 8 (10 - TIII-3) - 46,26</v>
          </cell>
        </row>
        <row r="56">
          <cell r="D56" t="str">
            <v>G3 - Gerente I - 4 (11 - GI) - 45,26</v>
          </cell>
        </row>
        <row r="57">
          <cell r="D57" t="str">
            <v>T6 - Técnico III - 14 (10 - TIII-3) - 44,65</v>
          </cell>
        </row>
        <row r="58">
          <cell r="D58" t="str">
            <v>G7 - Gerente II - 2.5 (12 - GII) - 44,16</v>
          </cell>
        </row>
        <row r="59">
          <cell r="D59" t="str">
            <v>RA - Técnico II - 9 (7 - TII-3) - 44</v>
          </cell>
        </row>
        <row r="60">
          <cell r="D60" t="str">
            <v>T7 - Técnico III - 13 (10 - TIII-3) - 43,02</v>
          </cell>
        </row>
        <row r="61">
          <cell r="D61" t="str">
            <v>CX - Consultor III - 7 (10 - TIII-3) - 42,64</v>
          </cell>
        </row>
        <row r="62">
          <cell r="D62" t="str">
            <v>GD - Gerente III - 1 (13 - GIII) - 42,43</v>
          </cell>
        </row>
        <row r="63">
          <cell r="D63" t="str">
            <v>G8 - Grente I - 3.5 (11 - GI) - 42,11</v>
          </cell>
        </row>
        <row r="64">
          <cell r="D64" t="str">
            <v>SN - Soporte I - 7 (2 - SOPII) - 42,11</v>
          </cell>
        </row>
        <row r="65">
          <cell r="D65" t="str">
            <v>T8 - Técnico III - 12 (10 - TIII-3) - 41,59</v>
          </cell>
        </row>
        <row r="66">
          <cell r="D66" t="str">
            <v>GF - Gerente II - 2 (12 - GII) - 40,85</v>
          </cell>
        </row>
        <row r="67">
          <cell r="D67" t="str">
            <v>T9 - Técnico III - 11 (10 - TIII-3) - 40,28</v>
          </cell>
        </row>
        <row r="68">
          <cell r="D68" t="str">
            <v>C8 - Consultor II - 4.5 (7 - TII-3) - 40,05</v>
          </cell>
        </row>
        <row r="69">
          <cell r="D69" t="str">
            <v>G4 - Gerente I - 3 (11 - GI) - 39,14</v>
          </cell>
        </row>
        <row r="70">
          <cell r="D70" t="str">
            <v>C2 - Consultor III - 6 (10 - TIII-3) - 39,12</v>
          </cell>
        </row>
        <row r="71">
          <cell r="D71" t="str">
            <v>R1 - Técnico III - 10 (10 - TIII-3) - 38,98</v>
          </cell>
        </row>
        <row r="72">
          <cell r="D72" t="str">
            <v>S0 - Soporte IV - V - 7 (10 - TIII-3) - 38,24</v>
          </cell>
        </row>
        <row r="73">
          <cell r="D73" t="str">
            <v>RI - Tecnico II - 8.5 (7 - TII-3) - 38</v>
          </cell>
        </row>
        <row r="74">
          <cell r="D74" t="str">
            <v>GP - GERENTE II - 1.5 (12 - GIi) - 37,71</v>
          </cell>
        </row>
        <row r="75">
          <cell r="D75" t="str">
            <v>R2 - Técnico III - 9 (10 - TIII-3) - 37,64</v>
          </cell>
        </row>
        <row r="76">
          <cell r="D76" t="str">
            <v>C9 - CONSULTOR III - 5.5 (9 - TIII-2) - 37,12</v>
          </cell>
        </row>
        <row r="77">
          <cell r="D77" t="str">
            <v>CN - CONSULTOR II - 4.45 (7 - TII-3) - 36,97</v>
          </cell>
        </row>
        <row r="78">
          <cell r="D78" t="str">
            <v>SG - Soporte III - 6 (6 - TII-2) - 36,66</v>
          </cell>
        </row>
        <row r="79">
          <cell r="D79" t="str">
            <v>SI - Soporte II - 7 (4 - TI-2) - 36,66</v>
          </cell>
        </row>
        <row r="80">
          <cell r="D80" t="str">
            <v>R3 - Técnico III - 8 (10 - TIII-3) - 36,23</v>
          </cell>
        </row>
        <row r="81">
          <cell r="D81" t="str">
            <v>GN - Gerente I - 2.5 (11 - GI) - 35,95</v>
          </cell>
        </row>
        <row r="82">
          <cell r="D82" t="str">
            <v>CY - Consultor III - 5 (9 - TIII-2) - 35,12</v>
          </cell>
        </row>
        <row r="83">
          <cell r="D83" t="str">
            <v>C7 - Consultor I - 5 (4 - TI-2) - 34,92</v>
          </cell>
        </row>
        <row r="84">
          <cell r="D84" t="str">
            <v>R4 - Técnico III - 7 (9 - TIII-2) - 34,78</v>
          </cell>
        </row>
        <row r="85">
          <cell r="D85" t="str">
            <v>GQ - GERENTE I - 2.5 (11 - GI) - 34,73</v>
          </cell>
        </row>
        <row r="86">
          <cell r="D86" t="str">
            <v>GJ - Gerente II - 1 (12 - GII) - 34,57</v>
          </cell>
        </row>
        <row r="87">
          <cell r="D87" t="str">
            <v>C6 - Consultor II - 4.4 (7 -TII-3) - 33,89</v>
          </cell>
        </row>
        <row r="88">
          <cell r="D88" t="str">
            <v>GA - Gerente I - 2 (11 - GI) - 33,52</v>
          </cell>
        </row>
        <row r="89">
          <cell r="D89" t="str">
            <v>RD - Técnico II - 8 (7 - TII-3) - 33,52</v>
          </cell>
        </row>
        <row r="90">
          <cell r="D90" t="str">
            <v>R5 - Técnico III - 6 (9 - TIII-2) - 33,3</v>
          </cell>
        </row>
        <row r="91">
          <cell r="D91" t="str">
            <v>SA - Soporte IV - V - 6 (10 - TIII-3) - 33,26</v>
          </cell>
        </row>
        <row r="92">
          <cell r="D92" t="str">
            <v>CJ - CONSULTOR III - 4.5 (8 - TIII-1) - 33,19</v>
          </cell>
        </row>
        <row r="93">
          <cell r="D93" t="str">
            <v>R6 - Técnico III - 5 (8 - TIII-1) - 31,61</v>
          </cell>
        </row>
        <row r="94">
          <cell r="D94" t="str">
            <v>RJ - TECNICO II - 7.5 (7 - TII-3) - 31,43</v>
          </cell>
        </row>
        <row r="95">
          <cell r="D95" t="str">
            <v>C3 - Consultor III - 4 (8 - TIII-1) - 31,26</v>
          </cell>
        </row>
        <row r="96">
          <cell r="D96" t="str">
            <v>CO - CONSULTOR II - 4.2 (7 - TII-3) - 31,09</v>
          </cell>
        </row>
        <row r="97">
          <cell r="D97" t="str">
            <v>S1 - Soporte IV - V - 5 (9 - TIII-2) - 29,97</v>
          </cell>
        </row>
        <row r="98">
          <cell r="D98" t="str">
            <v>R7 - Técnico III - 4 (8 - TIII-1) - 29,85</v>
          </cell>
        </row>
        <row r="99">
          <cell r="D99" t="str">
            <v>R8 - Técnico II - 7 (7 - TII-3) - 29,33</v>
          </cell>
        </row>
        <row r="100">
          <cell r="D100" t="str">
            <v>CK - CONSULTOR III - 3.5 (8 - TIII-1) - 29,31</v>
          </cell>
        </row>
        <row r="101">
          <cell r="D101" t="str">
            <v>S8 - Soporte I - 6.5 (2 -SOPII) - 28,76</v>
          </cell>
        </row>
        <row r="102">
          <cell r="D102" t="str">
            <v>GK - Gerente I - 1 (11 - GI) - 28,49</v>
          </cell>
        </row>
        <row r="103">
          <cell r="D103" t="str">
            <v>CR - CONSULTOR I - 4.5 (4 - TII-2) - 28,46</v>
          </cell>
        </row>
        <row r="104">
          <cell r="D104" t="str">
            <v>CD - Consultor II - 4 (7 - TII-3) - 28,28</v>
          </cell>
        </row>
        <row r="105">
          <cell r="D105" t="str">
            <v>R9 - TECNICO III - 3.5 (8 - TIII-1) - 28,28</v>
          </cell>
        </row>
        <row r="106">
          <cell r="D106" t="str">
            <v>SU - Soporte II - 6 (4 - TI-2) - 28,28</v>
          </cell>
        </row>
        <row r="107">
          <cell r="D107" t="str">
            <v>SR - Soporte III - 5 (6 - TII-2) - 27,76</v>
          </cell>
        </row>
        <row r="108">
          <cell r="D108" t="str">
            <v>PP - TECNICO II - 6.5 (6 - TII-2) - 27,74</v>
          </cell>
        </row>
        <row r="109">
          <cell r="D109" t="str">
            <v>CZ - Consultor III - 3 (8 - TIII-1) - 27,35</v>
          </cell>
        </row>
        <row r="110">
          <cell r="D110" t="str">
            <v>SB - Soporte IV - V - 4 (9 - TIII-2) - 27,29</v>
          </cell>
        </row>
        <row r="111">
          <cell r="D111" t="str">
            <v>RC - Técnico III - 3 (8 - TIII-1) - 26,71</v>
          </cell>
        </row>
        <row r="112">
          <cell r="D112" t="str">
            <v>SP - Soporte I - 6 (2 - SOPII) - 26,6</v>
          </cell>
        </row>
        <row r="113">
          <cell r="D113" t="str">
            <v>P0 - Técnico II - 6 (6 - TII-2) - 26,16</v>
          </cell>
        </row>
        <row r="114">
          <cell r="D114" t="str">
            <v>CP - CONSULTOR II - 3.5 (6 - TII-2) - 25,93</v>
          </cell>
        </row>
        <row r="115">
          <cell r="D115" t="str">
            <v>S2 - Soporte IV - V - 3 (8 - TIII-1) - 24,89</v>
          </cell>
        </row>
        <row r="116">
          <cell r="D116" t="str">
            <v>RR - TECNICO III - 2.5 (8 - TIII-1) - 24,88</v>
          </cell>
        </row>
        <row r="117">
          <cell r="D117" t="str">
            <v>CL - CONSULTOR III - 2.5 (8 - TIII-1) - 24,67</v>
          </cell>
        </row>
        <row r="118">
          <cell r="D118" t="str">
            <v>SZ - Soporte III - 4.5 (5 - TII-1) - 24,65</v>
          </cell>
        </row>
        <row r="119">
          <cell r="D119" t="str">
            <v>P1 - Técnico II - 5 (6 - TII-2) - 24,47</v>
          </cell>
        </row>
        <row r="120">
          <cell r="D120" t="str">
            <v>STI13 - Colaborativos Experto - 24,14</v>
          </cell>
        </row>
        <row r="121">
          <cell r="D121" t="str">
            <v>ST - Soporte II - 5 (4 - TI-2) - 24,09</v>
          </cell>
        </row>
        <row r="122">
          <cell r="D122" t="str">
            <v>C4 - Consultor II - 3 (6 - TII-2) - 23,57</v>
          </cell>
        </row>
        <row r="123">
          <cell r="D123" t="str">
            <v>RB - Técnico III - 2 (8 - TIII-1) - 23,05</v>
          </cell>
        </row>
        <row r="124">
          <cell r="D124" t="str">
            <v>S3 - Soporte III - 4 (5 - TII-1) - 23,05</v>
          </cell>
        </row>
        <row r="125">
          <cell r="D125" t="str">
            <v>P2 - Técnico II - 4 (5 - TII-1) - 22,94</v>
          </cell>
        </row>
        <row r="126">
          <cell r="D126" t="str">
            <v>SC - Soporte IV - V - 2 (8 - TIII-1) - 22,77</v>
          </cell>
        </row>
        <row r="127">
          <cell r="D127" t="str">
            <v>CB - Consultor I - 4 (4 - TI-2) - 22</v>
          </cell>
        </row>
        <row r="128">
          <cell r="D128" t="str">
            <v>CE - Consultor III - 2 (8 - TIII-1) - 22</v>
          </cell>
        </row>
        <row r="129">
          <cell r="D129" t="str">
            <v>PA - Técnico I - 5 (4 - TI-2) - 22</v>
          </cell>
        </row>
        <row r="130">
          <cell r="D130" t="str">
            <v>P9 - TECNICO II - 3.5 (5 - TII-1) - 21,69</v>
          </cell>
        </row>
        <row r="131">
          <cell r="D131" t="str">
            <v>CW - CONSULTOR II - 2.5 (5 - TII-1) - 21,21</v>
          </cell>
        </row>
        <row r="132">
          <cell r="D132" t="str">
            <v>SJ - Soporte I - 5 (2 - SOPII) - 21,16</v>
          </cell>
        </row>
        <row r="133">
          <cell r="D133" t="str">
            <v>CS - CONSULTOR I - 3.5 ( (4 - TI-2) - 20,95</v>
          </cell>
        </row>
        <row r="134">
          <cell r="D134" t="str">
            <v>RH - TECNICO III - 1.5 (8 - TIII-1) - 20,69</v>
          </cell>
        </row>
        <row r="135">
          <cell r="D135" t="str">
            <v>SY - Soporte III - 3.5 (5 - TII-1) - 20,54</v>
          </cell>
        </row>
        <row r="136">
          <cell r="D136" t="str">
            <v>P3 - Técnico II - 3 (5 - TII-1) - 20,43</v>
          </cell>
        </row>
        <row r="137">
          <cell r="D137" t="str">
            <v>SX - Soporte II - 4.5 (3 - TI-1) - 20,33</v>
          </cell>
        </row>
        <row r="138">
          <cell r="D138" t="str">
            <v>P4 - Técnico I - 4 (4 - TI-2) - 20,23</v>
          </cell>
        </row>
        <row r="139">
          <cell r="D139" t="str">
            <v>C5 - Consultor I - 3 (4 - TI-2) - 19,9</v>
          </cell>
        </row>
        <row r="140">
          <cell r="D140" t="str">
            <v>CM - CONSULTOR III - 1.5 (8 - TIII-1) - 19,38</v>
          </cell>
        </row>
        <row r="141">
          <cell r="D141" t="str">
            <v>SD - Soporte III - 3 (5 - TII-1) - 19,35</v>
          </cell>
        </row>
        <row r="142">
          <cell r="D142" t="str">
            <v>SE - Soporte II - 4 (3 - TI-1) - 19,17</v>
          </cell>
        </row>
        <row r="143">
          <cell r="D143" t="str">
            <v>STI10 - Operación Senior - 18,96</v>
          </cell>
        </row>
        <row r="144">
          <cell r="D144" t="str">
            <v>P5 - Técnico I - 3 (3 - TI-1) - 18,92</v>
          </cell>
        </row>
        <row r="145">
          <cell r="D145" t="str">
            <v>CC - Consultor II - 2 (5 - TII-1) - 18,86</v>
          </cell>
        </row>
        <row r="146">
          <cell r="D146" t="str">
            <v>STI14 - Colaborativos Senior - 18,52</v>
          </cell>
        </row>
        <row r="147">
          <cell r="D147" t="str">
            <v>PD - TECNICO II - 2.5 (5 - TII-1) - 18,49</v>
          </cell>
        </row>
        <row r="148">
          <cell r="D148" t="str">
            <v>CT - CONSULTOR I - 2.5 (3 - TI-1) - 18,33</v>
          </cell>
        </row>
        <row r="149">
          <cell r="D149" t="str">
            <v>RE - Técnico III - 1 (8 - TIII-1) - 18,33</v>
          </cell>
        </row>
        <row r="150">
          <cell r="D150" t="str">
            <v>SO - Soporte I - 4 (2 - SOPII) - 18,13</v>
          </cell>
        </row>
        <row r="151">
          <cell r="D151" t="str">
            <v>S4 - Soporte III - 2 (5 - TII-1) - 18,02</v>
          </cell>
        </row>
        <row r="152">
          <cell r="D152" t="str">
            <v>SF - Soporte IV - V - 1 (8 - TIII-1) - 17,81</v>
          </cell>
        </row>
        <row r="153">
          <cell r="D153" t="str">
            <v>CQ - CONSULTOR II - 1.5 (5 - TII-1) - 17,73</v>
          </cell>
        </row>
        <row r="154">
          <cell r="D154" t="str">
            <v>P8 - Tencico I - 2.5 (3 - TI-1) - 17,46</v>
          </cell>
        </row>
        <row r="155">
          <cell r="D155" t="str">
            <v>SW - Soporte II - 3.5 (3 - TI-1) - 17,46</v>
          </cell>
        </row>
        <row r="156">
          <cell r="D156" t="str">
            <v>STI7 - Micro Senior - 17,28</v>
          </cell>
        </row>
        <row r="157">
          <cell r="D157" t="str">
            <v>CA - Consultor I - 2 (3 - TI-1) - 16,76</v>
          </cell>
        </row>
        <row r="158">
          <cell r="D158" t="str">
            <v>CF - Consultor III - 1 (8 - TIII-1) - 16,76</v>
          </cell>
        </row>
        <row r="159">
          <cell r="D159" t="str">
            <v>CH - Consultor II - 1 (5 - TII-1) - 16,61</v>
          </cell>
        </row>
        <row r="160">
          <cell r="D160" t="str">
            <v>PB - Técnico II - 2 (5 - TII-1) - 16,56</v>
          </cell>
        </row>
        <row r="161">
          <cell r="D161" t="str">
            <v>SS - Soporte I - 3 (2 - SOPII) - 16,56</v>
          </cell>
        </row>
        <row r="162">
          <cell r="D162" t="str">
            <v>P6 - Técnico I - 2 (3 - TI-1) - 15,95</v>
          </cell>
        </row>
        <row r="163">
          <cell r="D163" t="str">
            <v>S5 - Soporte II - 3 (3 - TI-1) - 15,95</v>
          </cell>
        </row>
        <row r="164">
          <cell r="D164" t="str">
            <v>SH - Soporte III - 1 (5 - TII-1) - 15,71</v>
          </cell>
        </row>
        <row r="165">
          <cell r="D165" t="str">
            <v>STI1 - CAU Senior - 15,38</v>
          </cell>
        </row>
        <row r="166">
          <cell r="D166" t="str">
            <v>STI4 - Implantación Senior - 15</v>
          </cell>
        </row>
        <row r="167">
          <cell r="D167" t="str">
            <v>STI15 - Colaborativos Medio - 15</v>
          </cell>
        </row>
        <row r="168">
          <cell r="D168" t="str">
            <v>PE - TECNICO II - 1.5 (5 - TII-1) - 14,56</v>
          </cell>
        </row>
        <row r="169">
          <cell r="D169" t="str">
            <v>SK - Soporte I - 2 (1 - SOPI) - 14,46</v>
          </cell>
        </row>
        <row r="170">
          <cell r="D170" t="str">
            <v>CV - CONSULTOR I - 1.5 (3 - TI-1) - 14,4</v>
          </cell>
        </row>
        <row r="171">
          <cell r="D171" t="str">
            <v>S6 - Soporte II - 2 (3 - TI-1) - 14,24</v>
          </cell>
        </row>
        <row r="172">
          <cell r="D172" t="str">
            <v>PF - TECNICO I - 1.5 (3 - TI-1) - 14,21</v>
          </cell>
        </row>
        <row r="173">
          <cell r="D173" t="str">
            <v>STI5 - Implantación Medio - 14</v>
          </cell>
        </row>
        <row r="174">
          <cell r="D174" t="str">
            <v>STI11 - Operación Medio - 14</v>
          </cell>
        </row>
        <row r="175">
          <cell r="D175" t="str">
            <v>STI8 - Micro Medio - 13</v>
          </cell>
        </row>
        <row r="176">
          <cell r="D176" t="str">
            <v>PC - Técnico II - 1 (5 - TII-1) - 12,57</v>
          </cell>
        </row>
        <row r="177">
          <cell r="D177" t="str">
            <v>P7 - Técnico I - 1 (3 - TI-1) - 12,47</v>
          </cell>
        </row>
        <row r="178">
          <cell r="D178" t="str">
            <v>SL - Soporte I - 1 (1 - SOPI) - 12,15</v>
          </cell>
        </row>
        <row r="179">
          <cell r="D179" t="str">
            <v>S7 - Soporte II - 1 (3 - TI-1) - 12,06</v>
          </cell>
        </row>
        <row r="180">
          <cell r="D180" t="str">
            <v>CI - Consultor I - 1 (3 - TI-1) - 12,05</v>
          </cell>
        </row>
        <row r="181">
          <cell r="D181" t="str">
            <v>STI2 - CAU Medio - 12</v>
          </cell>
        </row>
        <row r="182">
          <cell r="D182" t="str">
            <v>STI6 - Implantación Junior - 11,3</v>
          </cell>
        </row>
        <row r="183">
          <cell r="D183" t="str">
            <v>STI12 - Operación Junior - 11,3</v>
          </cell>
        </row>
        <row r="184">
          <cell r="D184" t="str">
            <v>STI3 - CAU Junior - 10</v>
          </cell>
        </row>
        <row r="185">
          <cell r="D185" t="str">
            <v>STI9 - Micro Junior - 10</v>
          </cell>
        </row>
        <row r="186">
          <cell r="D186" t="str">
            <v>W0 - Tasa Regularizacion - 0,01</v>
          </cell>
        </row>
        <row r="187">
          <cell r="D187" t="str">
            <v>N1 - 0</v>
          </cell>
        </row>
        <row r="188">
          <cell r="D188" t="str">
            <v>N2 - 0</v>
          </cell>
        </row>
        <row r="189">
          <cell r="D189" t="str">
            <v>N3 - 0</v>
          </cell>
        </row>
        <row r="190">
          <cell r="D190" t="str">
            <v>N4 - 0</v>
          </cell>
        </row>
        <row r="191">
          <cell r="D191" t="str">
            <v>N5 - 0</v>
          </cell>
        </row>
        <row r="192">
          <cell r="D192" t="str">
            <v>N6 - 0</v>
          </cell>
        </row>
        <row r="193">
          <cell r="D193" t="str">
            <v>N7 - 0</v>
          </cell>
        </row>
        <row r="194">
          <cell r="D194" t="str">
            <v>N8 - 0</v>
          </cell>
        </row>
        <row r="195">
          <cell r="D195" t="str">
            <v>N9 - 0</v>
          </cell>
        </row>
        <row r="196">
          <cell r="D196" t="str">
            <v>N10 - 0</v>
          </cell>
        </row>
        <row r="197">
          <cell r="D197" t="str">
            <v>N11 - 0</v>
          </cell>
        </row>
        <row r="198">
          <cell r="D198" t="str">
            <v>N12 - 0</v>
          </cell>
        </row>
        <row r="330">
          <cell r="B330" t="str">
            <v>Director</v>
          </cell>
        </row>
        <row r="331">
          <cell r="B331" t="str">
            <v xml:space="preserve">Gestor /Gerente B </v>
          </cell>
        </row>
        <row r="332">
          <cell r="B332" t="str">
            <v xml:space="preserve">Gestor/Gerente A </v>
          </cell>
        </row>
        <row r="333">
          <cell r="B333" t="str">
            <v xml:space="preserve">Ingeniero Software Senior B </v>
          </cell>
        </row>
        <row r="334">
          <cell r="B334" t="str">
            <v xml:space="preserve">Ingeniero Software Senior A </v>
          </cell>
        </row>
        <row r="335">
          <cell r="B335" t="str">
            <v xml:space="preserve">Ingeniero de Software B </v>
          </cell>
        </row>
        <row r="336">
          <cell r="B336" t="str">
            <v xml:space="preserve">Ingeniero de Software A </v>
          </cell>
        </row>
        <row r="337">
          <cell r="B337" t="str">
            <v xml:space="preserve">Técnico de Software Senior B </v>
          </cell>
        </row>
        <row r="338">
          <cell r="B338" t="str">
            <v xml:space="preserve">Técnico de Software Senior A </v>
          </cell>
        </row>
        <row r="339">
          <cell r="B339" t="str">
            <v xml:space="preserve">Técnico de Software II B </v>
          </cell>
        </row>
        <row r="340">
          <cell r="B340" t="str">
            <v xml:space="preserve">Técnico de Software II A </v>
          </cell>
        </row>
        <row r="341">
          <cell r="B341" t="str">
            <v xml:space="preserve">Técnico de Software I B </v>
          </cell>
        </row>
        <row r="342">
          <cell r="B342" t="str">
            <v xml:space="preserve">Técnico de Software I A </v>
          </cell>
        </row>
        <row r="343">
          <cell r="B343" t="str">
            <v>Soporte CSP - Julian Camarillo</v>
          </cell>
        </row>
        <row r="344">
          <cell r="B344" t="str">
            <v>Administrativo</v>
          </cell>
        </row>
        <row r="345">
          <cell r="B345" t="str">
            <v>DADireccion I</v>
          </cell>
        </row>
        <row r="346">
          <cell r="B346" t="str">
            <v>DBDireccioón</v>
          </cell>
        </row>
        <row r="347">
          <cell r="B347" t="str">
            <v>GWGerente VII</v>
          </cell>
        </row>
        <row r="348">
          <cell r="B348" t="str">
            <v>GMGerente VI</v>
          </cell>
        </row>
        <row r="349">
          <cell r="B349" t="str">
            <v>GXGerente V</v>
          </cell>
        </row>
        <row r="350">
          <cell r="B350" t="str">
            <v>GYGerente IV</v>
          </cell>
        </row>
        <row r="351">
          <cell r="B351" t="str">
            <v>G0Gerente III</v>
          </cell>
        </row>
        <row r="352">
          <cell r="B352" t="str">
            <v>GZGerente II</v>
          </cell>
        </row>
        <row r="353">
          <cell r="B353" t="str">
            <v>G1Gerente I</v>
          </cell>
        </row>
        <row r="354">
          <cell r="B354" t="str">
            <v>GBGestor de Proyecto V</v>
          </cell>
        </row>
        <row r="355">
          <cell r="B355" t="str">
            <v>G2Gestor de Proyecto IV</v>
          </cell>
        </row>
        <row r="356">
          <cell r="B356" t="str">
            <v>GEGestor de Proyecto III</v>
          </cell>
        </row>
        <row r="357">
          <cell r="B357" t="str">
            <v>G3Gestor de Proyecto II</v>
          </cell>
        </row>
        <row r="358">
          <cell r="B358" t="str">
            <v>G4Gestor de Proyecto I</v>
          </cell>
        </row>
        <row r="359">
          <cell r="B359" t="str">
            <v>CVConsultor Principal III</v>
          </cell>
        </row>
        <row r="360">
          <cell r="B360" t="str">
            <v>CWConsultor Principal II</v>
          </cell>
        </row>
        <row r="361">
          <cell r="B361" t="str">
            <v>C0Consultor Principal I</v>
          </cell>
        </row>
        <row r="362">
          <cell r="B362" t="str">
            <v>C1Consultor Senior III</v>
          </cell>
        </row>
        <row r="363">
          <cell r="B363" t="str">
            <v>CXConsultor Senior II</v>
          </cell>
        </row>
        <row r="364">
          <cell r="B364" t="str">
            <v>C2Consultor Senior I</v>
          </cell>
        </row>
        <row r="365">
          <cell r="B365" t="str">
            <v>CYConsultor II</v>
          </cell>
        </row>
        <row r="366">
          <cell r="B366" t="str">
            <v>C3Consultor I</v>
          </cell>
        </row>
        <row r="367">
          <cell r="B367" t="str">
            <v>CZConsultor Junior II</v>
          </cell>
        </row>
        <row r="368">
          <cell r="B368" t="str">
            <v>C4Consultor Junior I</v>
          </cell>
        </row>
        <row r="369">
          <cell r="B369" t="str">
            <v>C5Consultor Trainee</v>
          </cell>
        </row>
        <row r="370">
          <cell r="B370" t="str">
            <v>TXLider de Proyecto VII- Ingeniero IV</v>
          </cell>
        </row>
        <row r="371">
          <cell r="B371" t="str">
            <v>T0Lider de Proyecto VI- Ingeniero Principal III</v>
          </cell>
        </row>
        <row r="372">
          <cell r="B372" t="str">
            <v>T1Lider de Proyecto V- Ingeniero Principal II</v>
          </cell>
        </row>
        <row r="373">
          <cell r="B373" t="str">
            <v>T2Lider de Proyecto IV- Ingeniero Principal I</v>
          </cell>
        </row>
        <row r="374">
          <cell r="B374" t="str">
            <v>T3Lider de Proyecto III- Ingeniero Senior IV</v>
          </cell>
        </row>
        <row r="375">
          <cell r="B375" t="str">
            <v>T4Lider de Proyecto II- Ingeniero Senior III</v>
          </cell>
        </row>
        <row r="376">
          <cell r="B376" t="str">
            <v>T5Lider de Proyecto I- Ingeniero Senior II</v>
          </cell>
        </row>
        <row r="377">
          <cell r="B377" t="str">
            <v>T6Programador Senior IV- Ingeniero Senior I</v>
          </cell>
        </row>
        <row r="378">
          <cell r="B378" t="str">
            <v>T7Programador Senior III- Ingeniero XI</v>
          </cell>
        </row>
        <row r="379">
          <cell r="B379" t="str">
            <v>T8Programador Senior II- Ingeniero X</v>
          </cell>
        </row>
        <row r="380">
          <cell r="B380" t="str">
            <v>T9Programador Senior I- Ingeniero IX</v>
          </cell>
        </row>
        <row r="381">
          <cell r="B381" t="str">
            <v>R1Programador VI- Ingeniero VIII</v>
          </cell>
        </row>
        <row r="382">
          <cell r="B382" t="str">
            <v>R2Programador V- Ingeniero VII</v>
          </cell>
        </row>
        <row r="383">
          <cell r="B383" t="str">
            <v>R3Programador IV- Ingeniero VI</v>
          </cell>
        </row>
        <row r="384">
          <cell r="B384" t="str">
            <v>R4Programador III- Ingeniero V</v>
          </cell>
        </row>
        <row r="385">
          <cell r="B385" t="str">
            <v>R5Programador II- Ingeniero IV</v>
          </cell>
        </row>
        <row r="386">
          <cell r="B386" t="str">
            <v>R6Programador I- Ingeniero III</v>
          </cell>
        </row>
        <row r="387">
          <cell r="B387" t="str">
            <v>R7Programador Junior VII- Ingeniero II</v>
          </cell>
        </row>
        <row r="388">
          <cell r="B388" t="str">
            <v>R8Programador Junior VI- Ingeniero I</v>
          </cell>
        </row>
        <row r="389">
          <cell r="B389" t="str">
            <v>P0Programador Junior V- Ingeniero Junior III</v>
          </cell>
        </row>
        <row r="390">
          <cell r="B390" t="str">
            <v>P1Programador Junior IV- Ingeniero Junior II</v>
          </cell>
        </row>
        <row r="391">
          <cell r="B391" t="str">
            <v>P2Programador Junior III- Ingeniero Junior I</v>
          </cell>
        </row>
        <row r="392">
          <cell r="B392" t="str">
            <v>P3Programador Junior II- Ingeniero Trainee II</v>
          </cell>
        </row>
        <row r="393">
          <cell r="B393" t="str">
            <v>P4Programador Junior I- Ingeniero Trainee I</v>
          </cell>
        </row>
        <row r="394">
          <cell r="B394" t="str">
            <v>P5Programador Trainee II</v>
          </cell>
        </row>
        <row r="395">
          <cell r="B395" t="str">
            <v>P6Programador Trainee I</v>
          </cell>
        </row>
        <row r="396">
          <cell r="B396" t="str">
            <v>S0Técnico Soporte Senior</v>
          </cell>
        </row>
        <row r="397">
          <cell r="B397" t="str">
            <v xml:space="preserve">SATécnico Soporte </v>
          </cell>
        </row>
        <row r="398">
          <cell r="B398" t="str">
            <v>S1Operador de Sistemas VIII</v>
          </cell>
        </row>
        <row r="399">
          <cell r="B399" t="str">
            <v>SBOperador de Sistemas VII</v>
          </cell>
        </row>
        <row r="400">
          <cell r="B400" t="str">
            <v>S2Operador de Sistemas VI</v>
          </cell>
        </row>
        <row r="401">
          <cell r="B401" t="str">
            <v>SCOperador de Sistemas V</v>
          </cell>
        </row>
        <row r="402">
          <cell r="B402" t="str">
            <v>S3Operador de Sistemas IV</v>
          </cell>
        </row>
        <row r="403">
          <cell r="B403" t="str">
            <v>SDOperador de Sistemas III</v>
          </cell>
        </row>
        <row r="404">
          <cell r="B404" t="str">
            <v>S4Operador de Sistemas II</v>
          </cell>
        </row>
        <row r="405">
          <cell r="B405" t="str">
            <v>SEOperador de Sistemas I</v>
          </cell>
        </row>
        <row r="406">
          <cell r="B406" t="str">
            <v>S5Soporte Auxiliar II</v>
          </cell>
        </row>
        <row r="407">
          <cell r="B407" t="str">
            <v>S6Soporte Auxiliar I</v>
          </cell>
        </row>
        <row r="408">
          <cell r="B408" t="str">
            <v>Y1Supervisor IV</v>
          </cell>
        </row>
        <row r="409">
          <cell r="B409" t="str">
            <v>Y2Supervisor III</v>
          </cell>
        </row>
        <row r="410">
          <cell r="B410" t="str">
            <v>Y3Supervisor II</v>
          </cell>
        </row>
        <row r="411">
          <cell r="B411" t="str">
            <v>Y4Supervisor I</v>
          </cell>
        </row>
        <row r="412">
          <cell r="B412" t="str">
            <v>O9Operador VII</v>
          </cell>
        </row>
        <row r="413">
          <cell r="B413" t="str">
            <v>O8Operador VI</v>
          </cell>
        </row>
        <row r="414">
          <cell r="B414" t="str">
            <v>O7Operador V</v>
          </cell>
        </row>
        <row r="415">
          <cell r="B415" t="str">
            <v>O6Operador IV</v>
          </cell>
        </row>
        <row r="416">
          <cell r="B416" t="str">
            <v>O5Operador III</v>
          </cell>
        </row>
        <row r="417">
          <cell r="B417" t="str">
            <v>O4Operador II</v>
          </cell>
        </row>
        <row r="418">
          <cell r="B418" t="str">
            <v>O3Operador I</v>
          </cell>
        </row>
        <row r="419">
          <cell r="B419" t="str">
            <v>O2Documentalista Senior</v>
          </cell>
        </row>
        <row r="420">
          <cell r="B420" t="str">
            <v xml:space="preserve">O1Documentalista </v>
          </cell>
        </row>
        <row r="421">
          <cell r="B421" t="str">
            <v>O0Documentalista Junior</v>
          </cell>
        </row>
        <row r="422">
          <cell r="B422" t="str">
            <v>Q1Auxiliar III - Salario Mínimo</v>
          </cell>
        </row>
        <row r="423">
          <cell r="B423" t="str">
            <v>Q2Auxiliar II - Aprendiz Etapa Productiva</v>
          </cell>
        </row>
        <row r="424">
          <cell r="B424" t="str">
            <v>Q3Auxiliar I - Aprendiz Etapa Lectiva</v>
          </cell>
        </row>
        <row r="425">
          <cell r="B425" t="str">
            <v>XTPereira - Lider de Proyecto VII- Ingeniero IV</v>
          </cell>
        </row>
        <row r="426">
          <cell r="B426" t="str">
            <v>0TPereira - Lider de Proyecto VI- Ingeniero Principal III</v>
          </cell>
        </row>
        <row r="427">
          <cell r="B427" t="str">
            <v>1TPereira - Lider de Proyecto V- Ingeniero Principal II</v>
          </cell>
        </row>
        <row r="428">
          <cell r="B428" t="str">
            <v>2TPereira - Lider de Proyecto IV- Ingeniero Principal I</v>
          </cell>
        </row>
        <row r="429">
          <cell r="B429" t="str">
            <v>3TPereira - Lider de Proyecto III- Ingeniero Senior IV</v>
          </cell>
        </row>
        <row r="430">
          <cell r="B430" t="str">
            <v>4TPereira - Lider de Proyecto II- Ingeniero Senior III</v>
          </cell>
        </row>
        <row r="431">
          <cell r="B431" t="str">
            <v>5TPereira - Lider de Proyecto I- Ingeniero Senior II</v>
          </cell>
        </row>
        <row r="432">
          <cell r="B432" t="str">
            <v>6TPereira - Programador Senior IV- Ingeniero Senior I</v>
          </cell>
        </row>
        <row r="433">
          <cell r="B433" t="str">
            <v>7TPereira - Programador Senior III- Ingeniero XI</v>
          </cell>
        </row>
        <row r="434">
          <cell r="B434" t="str">
            <v>8TPereira - Programador Senior II- Ingeniero X</v>
          </cell>
        </row>
        <row r="435">
          <cell r="B435" t="str">
            <v>9TPereira - Programador Senior I- Ingeniero IX</v>
          </cell>
        </row>
        <row r="436">
          <cell r="B436" t="str">
            <v>1RPereira - Programador VI- Ingeniero VIII</v>
          </cell>
        </row>
        <row r="437">
          <cell r="B437" t="str">
            <v>2RPereira - Programador V- Ingeniero VII</v>
          </cell>
        </row>
        <row r="438">
          <cell r="B438" t="str">
            <v>3RPereira - Programador IV- Ingeniero VI</v>
          </cell>
        </row>
        <row r="439">
          <cell r="B439" t="str">
            <v>4RPereira - Programador III- Ingeniero V</v>
          </cell>
        </row>
        <row r="440">
          <cell r="B440" t="str">
            <v>5RPereira - Programador II- Ingeniero IV</v>
          </cell>
        </row>
        <row r="441">
          <cell r="B441" t="str">
            <v>6RPereira - Programador I- Ingeniero III</v>
          </cell>
        </row>
        <row r="442">
          <cell r="B442" t="str">
            <v>7RPereira - Programador Junior VII- Ingeniero II</v>
          </cell>
        </row>
        <row r="443">
          <cell r="B443" t="str">
            <v>8RPereira - Programador Junior VI- Ingeniero I</v>
          </cell>
        </row>
        <row r="444">
          <cell r="B444" t="str">
            <v>0PPereira - Programador Junior V- Ingeniero Junior III</v>
          </cell>
        </row>
        <row r="445">
          <cell r="B445" t="str">
            <v>1PPereira - Programador Junior IV- Ingeniero Junior II</v>
          </cell>
        </row>
        <row r="446">
          <cell r="B446" t="str">
            <v>2PPereira - Programador Junior III- Ingeniero Junior I</v>
          </cell>
        </row>
        <row r="447">
          <cell r="B447" t="str">
            <v>3PPereira - Programador Junior II- Ingeniero Trainee II</v>
          </cell>
        </row>
        <row r="448">
          <cell r="B448" t="str">
            <v>4PPereira - Programador Junior I- Ingeniero Trainee I</v>
          </cell>
        </row>
        <row r="449">
          <cell r="B449" t="str">
            <v>5PPereira - Programador Trainee II</v>
          </cell>
        </row>
        <row r="450">
          <cell r="B450" t="str">
            <v>6PPereira - Programador Trainee I</v>
          </cell>
        </row>
      </sheetData>
      <sheetData sheetId="28" refreshError="1">
        <row r="13">
          <cell r="B13" t="str">
            <v>ESPAÑA</v>
          </cell>
        </row>
        <row r="14">
          <cell r="B14" t="str">
            <v>ESPAÑA -ISL</v>
          </cell>
        </row>
        <row r="15">
          <cell r="B15" t="str">
            <v>ALEMANIA</v>
          </cell>
        </row>
        <row r="16">
          <cell r="B16" t="str">
            <v>ARGENTINA ISL</v>
          </cell>
        </row>
        <row r="17">
          <cell r="B17" t="str">
            <v>BRASIL ISL</v>
          </cell>
        </row>
        <row r="18">
          <cell r="B18" t="str">
            <v>CHILE</v>
          </cell>
        </row>
        <row r="19">
          <cell r="B19" t="str">
            <v>COLOMBIA</v>
          </cell>
        </row>
        <row r="20">
          <cell r="B20" t="str">
            <v>FILIPINAS ISL</v>
          </cell>
        </row>
        <row r="21">
          <cell r="B21" t="str">
            <v>INDIA</v>
          </cell>
        </row>
        <row r="22">
          <cell r="B22" t="str">
            <v>ITALIA</v>
          </cell>
        </row>
        <row r="23">
          <cell r="B23" t="str">
            <v>MÉXICO ISL</v>
          </cell>
        </row>
        <row r="24">
          <cell r="B24" t="str">
            <v>ESLOVAQUIA ISL</v>
          </cell>
        </row>
        <row r="25">
          <cell r="B25" t="str">
            <v>PANAMÁ</v>
          </cell>
        </row>
        <row r="26">
          <cell r="B26" t="str">
            <v>PERÚ</v>
          </cell>
        </row>
        <row r="27">
          <cell r="B27" t="str">
            <v>REP CHEQUIA</v>
          </cell>
        </row>
        <row r="28">
          <cell r="B28" t="str">
            <v>UK</v>
          </cell>
        </row>
        <row r="29">
          <cell r="B29" t="str">
            <v>VENEZUELA</v>
          </cell>
        </row>
        <row r="30">
          <cell r="B30" t="str">
            <v>CSP JULIAN CAMARILLO</v>
          </cell>
        </row>
        <row r="31">
          <cell r="B31" t="str">
            <v>KENIA</v>
          </cell>
        </row>
        <row r="32">
          <cell r="B32" t="str">
            <v>OTROS #3</v>
          </cell>
        </row>
        <row r="33">
          <cell r="B33" t="str">
            <v>OTROS #4</v>
          </cell>
        </row>
        <row r="34">
          <cell r="B34" t="str">
            <v>OTROS #5</v>
          </cell>
        </row>
        <row r="35">
          <cell r="B35" t="str">
            <v>OTROS #6</v>
          </cell>
        </row>
        <row r="36">
          <cell r="B36" t="str">
            <v>OTROS #7</v>
          </cell>
        </row>
        <row r="37">
          <cell r="B37" t="str">
            <v>OTROS #8</v>
          </cell>
        </row>
        <row r="38">
          <cell r="B38" t="str">
            <v>OTROS #9</v>
          </cell>
        </row>
        <row r="39">
          <cell r="B39" t="str">
            <v>OTROS #10</v>
          </cell>
        </row>
      </sheetData>
      <sheetData sheetId="29">
        <row r="6">
          <cell r="B6" t="str">
            <v>2013ENERO</v>
          </cell>
        </row>
      </sheetData>
      <sheetData sheetId="30" refreshError="1">
        <row r="6">
          <cell r="B6" t="str">
            <v>2013ENERO</v>
          </cell>
          <cell r="C6">
            <v>31</v>
          </cell>
          <cell r="D6">
            <v>2</v>
          </cell>
          <cell r="E6">
            <v>8</v>
          </cell>
          <cell r="F6">
            <v>21</v>
          </cell>
          <cell r="G6">
            <v>9</v>
          </cell>
          <cell r="H6">
            <v>189</v>
          </cell>
        </row>
        <row r="7">
          <cell r="B7" t="str">
            <v>2013FEBRERO</v>
          </cell>
          <cell r="C7">
            <v>28</v>
          </cell>
          <cell r="D7">
            <v>0</v>
          </cell>
          <cell r="E7">
            <v>8</v>
          </cell>
          <cell r="F7">
            <v>20</v>
          </cell>
          <cell r="G7">
            <v>9</v>
          </cell>
          <cell r="H7">
            <v>180</v>
          </cell>
        </row>
        <row r="8">
          <cell r="B8" t="str">
            <v>2013MARZO</v>
          </cell>
          <cell r="C8">
            <v>31</v>
          </cell>
          <cell r="D8">
            <v>3</v>
          </cell>
          <cell r="E8">
            <v>10</v>
          </cell>
          <cell r="F8">
            <v>18</v>
          </cell>
          <cell r="G8">
            <v>9</v>
          </cell>
          <cell r="H8">
            <v>162</v>
          </cell>
        </row>
        <row r="9">
          <cell r="B9" t="str">
            <v>2013ABRIL</v>
          </cell>
          <cell r="C9">
            <v>30</v>
          </cell>
          <cell r="D9">
            <v>0</v>
          </cell>
          <cell r="E9">
            <v>8</v>
          </cell>
          <cell r="F9">
            <v>22</v>
          </cell>
          <cell r="G9">
            <v>9</v>
          </cell>
          <cell r="H9">
            <v>198</v>
          </cell>
        </row>
        <row r="10">
          <cell r="B10" t="str">
            <v xml:space="preserve">2013MAYO       </v>
          </cell>
          <cell r="C10">
            <v>31</v>
          </cell>
          <cell r="D10">
            <v>2</v>
          </cell>
          <cell r="E10">
            <v>8</v>
          </cell>
          <cell r="F10">
            <v>21</v>
          </cell>
          <cell r="G10">
            <v>9</v>
          </cell>
          <cell r="H10">
            <v>189</v>
          </cell>
        </row>
        <row r="11">
          <cell r="B11" t="str">
            <v>2013JUNIO</v>
          </cell>
          <cell r="C11">
            <v>30</v>
          </cell>
          <cell r="D11">
            <v>2</v>
          </cell>
          <cell r="E11">
            <v>10</v>
          </cell>
          <cell r="F11">
            <v>18</v>
          </cell>
          <cell r="G11">
            <v>9</v>
          </cell>
          <cell r="H11">
            <v>162</v>
          </cell>
        </row>
        <row r="12">
          <cell r="B12" t="str">
            <v>2013JULIO</v>
          </cell>
          <cell r="C12">
            <v>31</v>
          </cell>
          <cell r="D12">
            <v>1</v>
          </cell>
          <cell r="E12">
            <v>8</v>
          </cell>
          <cell r="F12">
            <v>22</v>
          </cell>
          <cell r="G12">
            <v>9</v>
          </cell>
          <cell r="H12">
            <v>198</v>
          </cell>
        </row>
        <row r="13">
          <cell r="B13" t="str">
            <v>2013AGOSTO</v>
          </cell>
          <cell r="C13">
            <v>31</v>
          </cell>
          <cell r="D13">
            <v>2</v>
          </cell>
          <cell r="E13">
            <v>9</v>
          </cell>
          <cell r="F13">
            <v>20</v>
          </cell>
          <cell r="G13">
            <v>9</v>
          </cell>
          <cell r="H13">
            <v>180</v>
          </cell>
        </row>
        <row r="14">
          <cell r="B14" t="str">
            <v>2013SEPTIEMBRE</v>
          </cell>
          <cell r="C14">
            <v>30</v>
          </cell>
          <cell r="D14">
            <v>0</v>
          </cell>
          <cell r="E14">
            <v>9</v>
          </cell>
          <cell r="F14">
            <v>21</v>
          </cell>
          <cell r="G14">
            <v>9</v>
          </cell>
          <cell r="H14">
            <v>189</v>
          </cell>
        </row>
        <row r="15">
          <cell r="B15" t="str">
            <v>2013OCTUBRE</v>
          </cell>
          <cell r="C15">
            <v>31</v>
          </cell>
          <cell r="D15">
            <v>1</v>
          </cell>
          <cell r="E15">
            <v>8</v>
          </cell>
          <cell r="F15">
            <v>22</v>
          </cell>
          <cell r="G15">
            <v>9</v>
          </cell>
          <cell r="H15">
            <v>198</v>
          </cell>
        </row>
        <row r="16">
          <cell r="B16" t="str">
            <v>2013NOVIEMBRE</v>
          </cell>
          <cell r="C16">
            <v>30</v>
          </cell>
          <cell r="D16">
            <v>2</v>
          </cell>
          <cell r="E16">
            <v>9</v>
          </cell>
          <cell r="F16">
            <v>19</v>
          </cell>
          <cell r="G16">
            <v>9</v>
          </cell>
          <cell r="H16">
            <v>171</v>
          </cell>
        </row>
        <row r="17">
          <cell r="B17" t="str">
            <v xml:space="preserve">2013DICIEMBRE   </v>
          </cell>
          <cell r="C17">
            <v>31</v>
          </cell>
          <cell r="D17">
            <v>1</v>
          </cell>
          <cell r="E17">
            <v>9</v>
          </cell>
          <cell r="F17">
            <v>21</v>
          </cell>
          <cell r="G17">
            <v>9</v>
          </cell>
          <cell r="H17">
            <v>189</v>
          </cell>
        </row>
        <row r="18">
          <cell r="B18" t="str">
            <v>2014ENERO</v>
          </cell>
          <cell r="C18">
            <v>31</v>
          </cell>
          <cell r="D18">
            <v>2</v>
          </cell>
          <cell r="E18">
            <v>8</v>
          </cell>
          <cell r="F18">
            <v>21</v>
          </cell>
          <cell r="G18">
            <v>9</v>
          </cell>
          <cell r="H18">
            <v>189</v>
          </cell>
        </row>
        <row r="19">
          <cell r="B19" t="str">
            <v>2014FEBRERO</v>
          </cell>
          <cell r="C19">
            <v>28</v>
          </cell>
          <cell r="D19">
            <v>0</v>
          </cell>
          <cell r="E19">
            <v>8</v>
          </cell>
          <cell r="F19">
            <v>20</v>
          </cell>
          <cell r="G19">
            <v>9</v>
          </cell>
          <cell r="H19">
            <v>180</v>
          </cell>
        </row>
        <row r="20">
          <cell r="B20" t="str">
            <v>2014MARZO</v>
          </cell>
          <cell r="C20">
            <v>31</v>
          </cell>
          <cell r="D20">
            <v>1</v>
          </cell>
          <cell r="E20">
            <v>10</v>
          </cell>
          <cell r="F20">
            <v>20</v>
          </cell>
          <cell r="G20">
            <v>9</v>
          </cell>
          <cell r="H20">
            <v>180</v>
          </cell>
        </row>
        <row r="21">
          <cell r="B21" t="str">
            <v>2014ABRIL</v>
          </cell>
          <cell r="C21">
            <v>30</v>
          </cell>
          <cell r="D21">
            <v>2</v>
          </cell>
          <cell r="E21">
            <v>8</v>
          </cell>
          <cell r="F21">
            <v>20</v>
          </cell>
          <cell r="G21">
            <v>9</v>
          </cell>
          <cell r="H21">
            <v>180</v>
          </cell>
        </row>
        <row r="22">
          <cell r="B22" t="str">
            <v>2014MAYO</v>
          </cell>
          <cell r="C22">
            <v>31</v>
          </cell>
          <cell r="D22">
            <v>1</v>
          </cell>
          <cell r="E22">
            <v>9</v>
          </cell>
          <cell r="F22">
            <v>21</v>
          </cell>
          <cell r="G22">
            <v>9</v>
          </cell>
          <cell r="H22">
            <v>189</v>
          </cell>
        </row>
        <row r="23">
          <cell r="B23" t="str">
            <v>2014JUNIO</v>
          </cell>
          <cell r="C23">
            <v>30</v>
          </cell>
          <cell r="D23">
            <v>3</v>
          </cell>
          <cell r="E23">
            <v>9</v>
          </cell>
          <cell r="F23">
            <v>18</v>
          </cell>
          <cell r="G23">
            <v>9</v>
          </cell>
          <cell r="H23">
            <v>162</v>
          </cell>
        </row>
        <row r="24">
          <cell r="B24" t="str">
            <v>2014JULIO</v>
          </cell>
          <cell r="C24">
            <v>31</v>
          </cell>
          <cell r="D24">
            <v>0</v>
          </cell>
          <cell r="E24">
            <v>8</v>
          </cell>
          <cell r="F24">
            <v>23</v>
          </cell>
          <cell r="G24">
            <v>9</v>
          </cell>
          <cell r="H24">
            <v>207</v>
          </cell>
        </row>
        <row r="25">
          <cell r="B25" t="str">
            <v>2014AGOSTO</v>
          </cell>
          <cell r="C25">
            <v>31</v>
          </cell>
          <cell r="D25">
            <v>2</v>
          </cell>
          <cell r="E25">
            <v>10</v>
          </cell>
          <cell r="F25">
            <v>19</v>
          </cell>
          <cell r="G25">
            <v>9</v>
          </cell>
          <cell r="H25">
            <v>171</v>
          </cell>
        </row>
        <row r="26">
          <cell r="B26" t="str">
            <v>2014SEPTIEMBRE</v>
          </cell>
          <cell r="C26">
            <v>30</v>
          </cell>
          <cell r="D26">
            <v>0</v>
          </cell>
          <cell r="E26">
            <v>8</v>
          </cell>
          <cell r="F26">
            <v>22</v>
          </cell>
          <cell r="G26">
            <v>9</v>
          </cell>
          <cell r="H26">
            <v>198</v>
          </cell>
        </row>
        <row r="27">
          <cell r="B27" t="str">
            <v>2014OCTUBRE</v>
          </cell>
          <cell r="C27">
            <v>31</v>
          </cell>
          <cell r="D27">
            <v>1</v>
          </cell>
          <cell r="E27">
            <v>8</v>
          </cell>
          <cell r="F27">
            <v>22</v>
          </cell>
          <cell r="G27">
            <v>9</v>
          </cell>
          <cell r="H27">
            <v>198</v>
          </cell>
        </row>
        <row r="28">
          <cell r="B28" t="str">
            <v>2014NOVIEMBRE</v>
          </cell>
          <cell r="C28">
            <v>30</v>
          </cell>
          <cell r="D28">
            <v>2</v>
          </cell>
          <cell r="E28">
            <v>10</v>
          </cell>
          <cell r="F28">
            <v>18</v>
          </cell>
          <cell r="G28">
            <v>9</v>
          </cell>
          <cell r="H28">
            <v>162</v>
          </cell>
        </row>
        <row r="29">
          <cell r="B29" t="str">
            <v>2014DICIEMBRE</v>
          </cell>
          <cell r="C29">
            <v>31</v>
          </cell>
          <cell r="D29">
            <v>2</v>
          </cell>
          <cell r="E29">
            <v>8</v>
          </cell>
          <cell r="F29">
            <v>21</v>
          </cell>
          <cell r="G29">
            <v>9</v>
          </cell>
          <cell r="H29">
            <v>189</v>
          </cell>
        </row>
        <row r="30">
          <cell r="B30" t="str">
            <v>2015ENERO</v>
          </cell>
          <cell r="C30">
            <v>31</v>
          </cell>
          <cell r="D30">
            <v>2</v>
          </cell>
          <cell r="E30">
            <v>9</v>
          </cell>
          <cell r="F30">
            <v>20</v>
          </cell>
          <cell r="G30">
            <v>9</v>
          </cell>
          <cell r="H30">
            <v>180</v>
          </cell>
        </row>
        <row r="31">
          <cell r="B31" t="str">
            <v>2015FEBRERO</v>
          </cell>
          <cell r="C31">
            <v>28</v>
          </cell>
          <cell r="D31">
            <v>0</v>
          </cell>
          <cell r="E31">
            <v>8</v>
          </cell>
          <cell r="F31">
            <v>20</v>
          </cell>
          <cell r="G31">
            <v>9</v>
          </cell>
          <cell r="H31">
            <v>180</v>
          </cell>
        </row>
        <row r="32">
          <cell r="B32" t="str">
            <v>2015MARZO</v>
          </cell>
          <cell r="C32">
            <v>31</v>
          </cell>
          <cell r="D32">
            <v>1</v>
          </cell>
          <cell r="E32">
            <v>9</v>
          </cell>
          <cell r="F32">
            <v>21</v>
          </cell>
          <cell r="G32">
            <v>9</v>
          </cell>
          <cell r="H32">
            <v>189</v>
          </cell>
        </row>
        <row r="33">
          <cell r="B33" t="str">
            <v>2015ABRIL</v>
          </cell>
          <cell r="C33">
            <v>30</v>
          </cell>
          <cell r="D33">
            <v>2</v>
          </cell>
          <cell r="E33">
            <v>8</v>
          </cell>
          <cell r="F33">
            <v>20</v>
          </cell>
          <cell r="G33">
            <v>9</v>
          </cell>
          <cell r="H33">
            <v>180</v>
          </cell>
        </row>
        <row r="34">
          <cell r="B34" t="str">
            <v>2015MAYO</v>
          </cell>
          <cell r="C34">
            <v>31</v>
          </cell>
          <cell r="D34">
            <v>2</v>
          </cell>
          <cell r="E34">
            <v>10</v>
          </cell>
          <cell r="F34">
            <v>19</v>
          </cell>
          <cell r="G34">
            <v>9</v>
          </cell>
          <cell r="H34">
            <v>171</v>
          </cell>
        </row>
        <row r="35">
          <cell r="B35" t="str">
            <v>2015JUNIO</v>
          </cell>
          <cell r="C35">
            <v>30</v>
          </cell>
          <cell r="D35">
            <v>3</v>
          </cell>
          <cell r="E35">
            <v>8</v>
          </cell>
          <cell r="F35">
            <v>19</v>
          </cell>
          <cell r="G35">
            <v>9</v>
          </cell>
          <cell r="H35">
            <v>171</v>
          </cell>
        </row>
        <row r="36">
          <cell r="B36" t="str">
            <v>2015JULIO</v>
          </cell>
          <cell r="C36">
            <v>31</v>
          </cell>
          <cell r="D36">
            <v>1</v>
          </cell>
          <cell r="E36">
            <v>8</v>
          </cell>
          <cell r="F36">
            <v>22</v>
          </cell>
          <cell r="G36">
            <v>9</v>
          </cell>
          <cell r="H36">
            <v>198</v>
          </cell>
        </row>
        <row r="37">
          <cell r="B37" t="str">
            <v>2015AGOSTO</v>
          </cell>
          <cell r="C37">
            <v>31</v>
          </cell>
          <cell r="D37">
            <v>2</v>
          </cell>
          <cell r="E37">
            <v>10</v>
          </cell>
          <cell r="F37">
            <v>19</v>
          </cell>
          <cell r="G37">
            <v>9</v>
          </cell>
          <cell r="H37">
            <v>171</v>
          </cell>
        </row>
        <row r="38">
          <cell r="B38" t="str">
            <v>2015SEPTIEMBRE</v>
          </cell>
          <cell r="C38">
            <v>30</v>
          </cell>
          <cell r="D38">
            <v>0</v>
          </cell>
          <cell r="E38">
            <v>8</v>
          </cell>
          <cell r="F38">
            <v>22</v>
          </cell>
          <cell r="G38">
            <v>9</v>
          </cell>
          <cell r="H38">
            <v>198</v>
          </cell>
        </row>
        <row r="39">
          <cell r="B39" t="str">
            <v>2015OCTUBRE</v>
          </cell>
          <cell r="C39">
            <v>31</v>
          </cell>
          <cell r="D39">
            <v>1</v>
          </cell>
          <cell r="E39">
            <v>9</v>
          </cell>
          <cell r="F39">
            <v>21</v>
          </cell>
          <cell r="G39">
            <v>9</v>
          </cell>
          <cell r="H39">
            <v>189</v>
          </cell>
        </row>
        <row r="40">
          <cell r="B40" t="str">
            <v>2015NOVIEMBRE</v>
          </cell>
          <cell r="C40">
            <v>30</v>
          </cell>
          <cell r="D40">
            <v>2</v>
          </cell>
          <cell r="E40">
            <v>9</v>
          </cell>
          <cell r="F40">
            <v>19</v>
          </cell>
          <cell r="G40">
            <v>9</v>
          </cell>
          <cell r="H40">
            <v>171</v>
          </cell>
        </row>
        <row r="41">
          <cell r="B41" t="str">
            <v>2015DICIEMBRE</v>
          </cell>
          <cell r="C41">
            <v>31</v>
          </cell>
          <cell r="D41">
            <v>2</v>
          </cell>
          <cell r="E41">
            <v>8</v>
          </cell>
          <cell r="F41">
            <v>21</v>
          </cell>
          <cell r="G41">
            <v>9</v>
          </cell>
          <cell r="H41">
            <v>189</v>
          </cell>
        </row>
        <row r="42">
          <cell r="B42" t="str">
            <v>2016ENERO</v>
          </cell>
          <cell r="C42">
            <v>31</v>
          </cell>
          <cell r="D42">
            <v>2</v>
          </cell>
          <cell r="E42">
            <v>10</v>
          </cell>
          <cell r="F42">
            <v>19</v>
          </cell>
          <cell r="G42">
            <v>9</v>
          </cell>
          <cell r="H42">
            <v>171</v>
          </cell>
        </row>
        <row r="43">
          <cell r="B43" t="str">
            <v>2016FEBRERO</v>
          </cell>
          <cell r="C43">
            <v>29</v>
          </cell>
          <cell r="D43">
            <v>0</v>
          </cell>
          <cell r="E43">
            <v>8</v>
          </cell>
          <cell r="F43">
            <v>21</v>
          </cell>
          <cell r="G43">
            <v>9</v>
          </cell>
          <cell r="H43">
            <v>189</v>
          </cell>
        </row>
        <row r="44">
          <cell r="B44" t="str">
            <v>2016MARZO</v>
          </cell>
          <cell r="C44">
            <v>31</v>
          </cell>
          <cell r="D44">
            <v>3</v>
          </cell>
          <cell r="E44">
            <v>8</v>
          </cell>
          <cell r="F44">
            <v>20</v>
          </cell>
          <cell r="G44">
            <v>9</v>
          </cell>
          <cell r="H44">
            <v>180</v>
          </cell>
        </row>
        <row r="45">
          <cell r="B45" t="str">
            <v>2016ABRIL</v>
          </cell>
          <cell r="C45">
            <v>30</v>
          </cell>
          <cell r="D45">
            <v>0</v>
          </cell>
          <cell r="E45">
            <v>8</v>
          </cell>
          <cell r="F45">
            <v>22</v>
          </cell>
          <cell r="G45">
            <v>9</v>
          </cell>
          <cell r="H45">
            <v>198</v>
          </cell>
        </row>
        <row r="46">
          <cell r="B46" t="str">
            <v>2016MAYO</v>
          </cell>
          <cell r="C46">
            <v>31</v>
          </cell>
          <cell r="D46">
            <v>2</v>
          </cell>
          <cell r="E46">
            <v>9</v>
          </cell>
          <cell r="F46">
            <v>20</v>
          </cell>
          <cell r="G46">
            <v>9</v>
          </cell>
          <cell r="H46">
            <v>180</v>
          </cell>
        </row>
        <row r="47">
          <cell r="B47" t="str">
            <v>2016JUNIO</v>
          </cell>
          <cell r="C47">
            <v>30</v>
          </cell>
          <cell r="D47">
            <v>1</v>
          </cell>
          <cell r="E47">
            <v>8</v>
          </cell>
          <cell r="F47">
            <v>21</v>
          </cell>
          <cell r="G47">
            <v>9</v>
          </cell>
          <cell r="H47">
            <v>189</v>
          </cell>
        </row>
        <row r="48">
          <cell r="B48" t="str">
            <v>2016JULIO</v>
          </cell>
          <cell r="C48">
            <v>31</v>
          </cell>
          <cell r="D48">
            <v>2</v>
          </cell>
          <cell r="E48">
            <v>10</v>
          </cell>
          <cell r="F48">
            <v>19</v>
          </cell>
          <cell r="G48">
            <v>9</v>
          </cell>
          <cell r="H48">
            <v>171</v>
          </cell>
        </row>
        <row r="49">
          <cell r="B49" t="str">
            <v>2016AGOSTO</v>
          </cell>
          <cell r="C49">
            <v>31</v>
          </cell>
          <cell r="D49">
            <v>1</v>
          </cell>
          <cell r="E49">
            <v>8</v>
          </cell>
          <cell r="F49">
            <v>22</v>
          </cell>
          <cell r="G49">
            <v>9</v>
          </cell>
          <cell r="H49">
            <v>198</v>
          </cell>
        </row>
        <row r="50">
          <cell r="B50" t="str">
            <v>2016SEPTIEMBRE</v>
          </cell>
          <cell r="C50">
            <v>30</v>
          </cell>
          <cell r="D50">
            <v>0</v>
          </cell>
          <cell r="E50">
            <v>8</v>
          </cell>
          <cell r="F50">
            <v>22</v>
          </cell>
          <cell r="G50">
            <v>9</v>
          </cell>
          <cell r="H50">
            <v>198</v>
          </cell>
        </row>
        <row r="51">
          <cell r="B51" t="str">
            <v>2016OCTUBRE</v>
          </cell>
          <cell r="C51">
            <v>31</v>
          </cell>
          <cell r="D51">
            <v>1</v>
          </cell>
          <cell r="E51">
            <v>10</v>
          </cell>
          <cell r="F51">
            <v>20</v>
          </cell>
          <cell r="G51">
            <v>9</v>
          </cell>
          <cell r="H51">
            <v>180</v>
          </cell>
        </row>
        <row r="52">
          <cell r="B52" t="str">
            <v>2016NOVIEMBRE</v>
          </cell>
          <cell r="C52">
            <v>30</v>
          </cell>
          <cell r="D52">
            <v>2</v>
          </cell>
          <cell r="E52">
            <v>8</v>
          </cell>
          <cell r="F52">
            <v>20</v>
          </cell>
          <cell r="G52">
            <v>9</v>
          </cell>
          <cell r="H52">
            <v>180</v>
          </cell>
        </row>
        <row r="53">
          <cell r="B53" t="str">
            <v>2016DICIEMBRE</v>
          </cell>
          <cell r="C53">
            <v>31</v>
          </cell>
          <cell r="D53">
            <v>1</v>
          </cell>
          <cell r="E53">
            <v>9</v>
          </cell>
          <cell r="F53">
            <v>21</v>
          </cell>
          <cell r="G53">
            <v>9</v>
          </cell>
          <cell r="H53">
            <v>189</v>
          </cell>
        </row>
        <row r="54">
          <cell r="B54" t="str">
            <v>2017ENERO</v>
          </cell>
          <cell r="C54">
            <v>31</v>
          </cell>
          <cell r="D54">
            <v>1</v>
          </cell>
          <cell r="E54">
            <v>9</v>
          </cell>
          <cell r="F54">
            <v>21</v>
          </cell>
          <cell r="G54">
            <v>9</v>
          </cell>
          <cell r="H54">
            <v>189</v>
          </cell>
        </row>
        <row r="55">
          <cell r="B55" t="str">
            <v>2017FEBRERO</v>
          </cell>
          <cell r="C55">
            <v>28</v>
          </cell>
          <cell r="D55">
            <v>0</v>
          </cell>
          <cell r="E55">
            <v>8</v>
          </cell>
          <cell r="F55">
            <v>20</v>
          </cell>
          <cell r="G55">
            <v>9</v>
          </cell>
          <cell r="H55">
            <v>180</v>
          </cell>
        </row>
        <row r="56">
          <cell r="B56" t="str">
            <v>2017MARZO</v>
          </cell>
          <cell r="C56">
            <v>31</v>
          </cell>
          <cell r="D56">
            <v>1</v>
          </cell>
          <cell r="E56">
            <v>8</v>
          </cell>
          <cell r="F56">
            <v>22</v>
          </cell>
          <cell r="G56">
            <v>9</v>
          </cell>
          <cell r="H56">
            <v>198</v>
          </cell>
        </row>
        <row r="57">
          <cell r="B57" t="str">
            <v>2017ABRIL</v>
          </cell>
          <cell r="C57">
            <v>30</v>
          </cell>
          <cell r="D57">
            <v>2</v>
          </cell>
          <cell r="E57">
            <v>10</v>
          </cell>
          <cell r="F57">
            <v>18</v>
          </cell>
          <cell r="G57">
            <v>9</v>
          </cell>
          <cell r="H57">
            <v>162</v>
          </cell>
        </row>
        <row r="58">
          <cell r="B58" t="str">
            <v>2017MAYO</v>
          </cell>
          <cell r="C58">
            <v>31</v>
          </cell>
          <cell r="D58">
            <v>2</v>
          </cell>
          <cell r="E58">
            <v>8</v>
          </cell>
          <cell r="F58">
            <v>21</v>
          </cell>
          <cell r="G58">
            <v>9</v>
          </cell>
          <cell r="H58">
            <v>189</v>
          </cell>
        </row>
        <row r="59">
          <cell r="B59" t="str">
            <v>2017JUNIO</v>
          </cell>
          <cell r="C59">
            <v>30</v>
          </cell>
          <cell r="D59">
            <v>2</v>
          </cell>
          <cell r="E59">
            <v>8</v>
          </cell>
          <cell r="F59">
            <v>20</v>
          </cell>
          <cell r="G59">
            <v>9</v>
          </cell>
          <cell r="H59">
            <v>180</v>
          </cell>
        </row>
        <row r="60">
          <cell r="B60" t="str">
            <v>2017JULIO</v>
          </cell>
          <cell r="C60">
            <v>31</v>
          </cell>
          <cell r="D60">
            <v>2</v>
          </cell>
          <cell r="E60">
            <v>10</v>
          </cell>
          <cell r="F60">
            <v>19</v>
          </cell>
          <cell r="G60">
            <v>9</v>
          </cell>
          <cell r="H60">
            <v>171</v>
          </cell>
        </row>
        <row r="61">
          <cell r="B61" t="str">
            <v>2017AGOSTO</v>
          </cell>
          <cell r="C61">
            <v>31</v>
          </cell>
          <cell r="D61">
            <v>2</v>
          </cell>
          <cell r="E61">
            <v>8</v>
          </cell>
          <cell r="F61">
            <v>21</v>
          </cell>
          <cell r="G61">
            <v>9</v>
          </cell>
          <cell r="H61">
            <v>189</v>
          </cell>
        </row>
        <row r="62">
          <cell r="B62" t="str">
            <v>2017SEPTIEMBRE</v>
          </cell>
          <cell r="C62">
            <v>30</v>
          </cell>
          <cell r="D62">
            <v>0</v>
          </cell>
          <cell r="E62">
            <v>9</v>
          </cell>
          <cell r="F62">
            <v>21</v>
          </cell>
          <cell r="G62">
            <v>9</v>
          </cell>
          <cell r="H62">
            <v>189</v>
          </cell>
        </row>
        <row r="63">
          <cell r="B63" t="str">
            <v>2017OCTUBRE</v>
          </cell>
          <cell r="C63">
            <v>31</v>
          </cell>
          <cell r="D63">
            <v>1</v>
          </cell>
          <cell r="E63">
            <v>9</v>
          </cell>
          <cell r="F63">
            <v>21</v>
          </cell>
          <cell r="G63">
            <v>9</v>
          </cell>
          <cell r="H63">
            <v>189</v>
          </cell>
        </row>
        <row r="64">
          <cell r="B64" t="str">
            <v>2017NOVIEMBRE</v>
          </cell>
          <cell r="C64">
            <v>30</v>
          </cell>
          <cell r="D64">
            <v>2</v>
          </cell>
          <cell r="E64">
            <v>8</v>
          </cell>
          <cell r="F64">
            <v>20</v>
          </cell>
          <cell r="G64">
            <v>9</v>
          </cell>
          <cell r="H64">
            <v>180</v>
          </cell>
        </row>
        <row r="65">
          <cell r="B65" t="str">
            <v>2017DICIEMBRE</v>
          </cell>
          <cell r="C65">
            <v>31</v>
          </cell>
          <cell r="D65">
            <v>2</v>
          </cell>
          <cell r="E65">
            <v>10</v>
          </cell>
          <cell r="F65">
            <v>19</v>
          </cell>
          <cell r="G65">
            <v>9</v>
          </cell>
          <cell r="H65">
            <v>171</v>
          </cell>
        </row>
        <row r="66">
          <cell r="B66" t="str">
            <v>2018ENERO</v>
          </cell>
          <cell r="C66">
            <v>31</v>
          </cell>
          <cell r="D66">
            <v>2</v>
          </cell>
          <cell r="E66">
            <v>8</v>
          </cell>
          <cell r="F66">
            <v>21</v>
          </cell>
          <cell r="G66">
            <v>9</v>
          </cell>
          <cell r="H66">
            <v>189</v>
          </cell>
        </row>
        <row r="67">
          <cell r="B67" t="str">
            <v>2018FEBRERO</v>
          </cell>
          <cell r="C67">
            <v>28</v>
          </cell>
          <cell r="D67">
            <v>0</v>
          </cell>
          <cell r="E67">
            <v>8</v>
          </cell>
          <cell r="F67">
            <v>20</v>
          </cell>
          <cell r="G67">
            <v>9</v>
          </cell>
          <cell r="H67">
            <v>180</v>
          </cell>
        </row>
        <row r="68">
          <cell r="B68" t="str">
            <v>2018MARZO</v>
          </cell>
          <cell r="C68">
            <v>31</v>
          </cell>
          <cell r="D68">
            <v>3</v>
          </cell>
          <cell r="E68">
            <v>9</v>
          </cell>
          <cell r="F68">
            <v>19</v>
          </cell>
          <cell r="G68">
            <v>9</v>
          </cell>
          <cell r="H68">
            <v>171</v>
          </cell>
        </row>
        <row r="69">
          <cell r="B69" t="str">
            <v>2018ABRIL</v>
          </cell>
          <cell r="C69">
            <v>30</v>
          </cell>
          <cell r="D69">
            <v>0</v>
          </cell>
          <cell r="E69">
            <v>9</v>
          </cell>
          <cell r="F69">
            <v>21</v>
          </cell>
          <cell r="G69">
            <v>9</v>
          </cell>
          <cell r="H69">
            <v>189</v>
          </cell>
        </row>
        <row r="70">
          <cell r="B70" t="str">
            <v>2018MAYO</v>
          </cell>
          <cell r="C70">
            <v>31</v>
          </cell>
          <cell r="D70">
            <v>1</v>
          </cell>
          <cell r="E70">
            <v>8</v>
          </cell>
          <cell r="F70">
            <v>22</v>
          </cell>
          <cell r="G70">
            <v>9</v>
          </cell>
          <cell r="H70">
            <v>198</v>
          </cell>
        </row>
        <row r="71">
          <cell r="B71" t="str">
            <v>2018JUNIO</v>
          </cell>
          <cell r="C71">
            <v>30</v>
          </cell>
          <cell r="D71">
            <v>2</v>
          </cell>
          <cell r="E71">
            <v>9</v>
          </cell>
          <cell r="F71">
            <v>19</v>
          </cell>
          <cell r="G71">
            <v>9</v>
          </cell>
          <cell r="H71">
            <v>171</v>
          </cell>
        </row>
        <row r="72">
          <cell r="B72" t="str">
            <v>2018JULIO</v>
          </cell>
          <cell r="C72">
            <v>31</v>
          </cell>
          <cell r="D72">
            <v>2</v>
          </cell>
          <cell r="E72">
            <v>9</v>
          </cell>
          <cell r="F72">
            <v>20</v>
          </cell>
          <cell r="G72">
            <v>9</v>
          </cell>
          <cell r="H72">
            <v>180</v>
          </cell>
        </row>
        <row r="73">
          <cell r="B73" t="str">
            <v>2018AGOSTO</v>
          </cell>
          <cell r="C73">
            <v>31</v>
          </cell>
          <cell r="D73">
            <v>2</v>
          </cell>
          <cell r="E73">
            <v>8</v>
          </cell>
          <cell r="F73">
            <v>21</v>
          </cell>
          <cell r="G73">
            <v>9</v>
          </cell>
          <cell r="H73">
            <v>189</v>
          </cell>
        </row>
        <row r="74">
          <cell r="B74" t="str">
            <v>2018SEPTIEMBRE</v>
          </cell>
          <cell r="C74">
            <v>30</v>
          </cell>
          <cell r="D74">
            <v>0</v>
          </cell>
          <cell r="E74">
            <v>10</v>
          </cell>
          <cell r="F74">
            <v>20</v>
          </cell>
          <cell r="G74">
            <v>9</v>
          </cell>
          <cell r="H74">
            <v>180</v>
          </cell>
        </row>
        <row r="75">
          <cell r="B75" t="str">
            <v>2018OCTUBRE</v>
          </cell>
          <cell r="C75">
            <v>31</v>
          </cell>
          <cell r="D75">
            <v>1</v>
          </cell>
          <cell r="E75">
            <v>8</v>
          </cell>
          <cell r="F75">
            <v>22</v>
          </cell>
          <cell r="G75">
            <v>9</v>
          </cell>
          <cell r="H75">
            <v>198</v>
          </cell>
        </row>
        <row r="76">
          <cell r="B76" t="str">
            <v>2018NOVIEMBRE</v>
          </cell>
          <cell r="C76">
            <v>30</v>
          </cell>
          <cell r="D76">
            <v>2</v>
          </cell>
          <cell r="E76">
            <v>8</v>
          </cell>
          <cell r="F76">
            <v>20</v>
          </cell>
          <cell r="G76">
            <v>9</v>
          </cell>
          <cell r="H76">
            <v>180</v>
          </cell>
        </row>
        <row r="77">
          <cell r="B77" t="str">
            <v>2018DICIEMBRE</v>
          </cell>
          <cell r="C77">
            <v>31</v>
          </cell>
          <cell r="D77">
            <v>2</v>
          </cell>
          <cell r="E77">
            <v>10</v>
          </cell>
          <cell r="F77">
            <v>19</v>
          </cell>
          <cell r="G77">
            <v>9</v>
          </cell>
          <cell r="H77">
            <v>171</v>
          </cell>
        </row>
        <row r="78">
          <cell r="B78" t="str">
            <v>2019ENERO</v>
          </cell>
          <cell r="C78">
            <v>31</v>
          </cell>
          <cell r="D78">
            <v>2</v>
          </cell>
          <cell r="E78">
            <v>8</v>
          </cell>
          <cell r="F78">
            <v>21</v>
          </cell>
          <cell r="G78">
            <v>9</v>
          </cell>
          <cell r="H78">
            <v>189</v>
          </cell>
        </row>
        <row r="79">
          <cell r="B79" t="str">
            <v>2019FEBRERO</v>
          </cell>
          <cell r="C79">
            <v>28</v>
          </cell>
          <cell r="D79">
            <v>0</v>
          </cell>
          <cell r="E79">
            <v>8</v>
          </cell>
          <cell r="F79">
            <v>20</v>
          </cell>
          <cell r="G79">
            <v>9</v>
          </cell>
          <cell r="H79">
            <v>180</v>
          </cell>
        </row>
        <row r="80">
          <cell r="B80" t="str">
            <v>2019MARZO</v>
          </cell>
          <cell r="C80">
            <v>31</v>
          </cell>
          <cell r="D80">
            <v>3</v>
          </cell>
          <cell r="E80">
            <v>9</v>
          </cell>
          <cell r="F80">
            <v>19</v>
          </cell>
          <cell r="G80">
            <v>9</v>
          </cell>
          <cell r="H80">
            <v>171</v>
          </cell>
        </row>
        <row r="81">
          <cell r="B81" t="str">
            <v>2019ABRIL</v>
          </cell>
          <cell r="C81">
            <v>30</v>
          </cell>
          <cell r="D81">
            <v>0</v>
          </cell>
          <cell r="E81">
            <v>9</v>
          </cell>
          <cell r="F81">
            <v>21</v>
          </cell>
          <cell r="G81">
            <v>9</v>
          </cell>
          <cell r="H81">
            <v>189</v>
          </cell>
        </row>
        <row r="82">
          <cell r="B82" t="str">
            <v>2019MAYO</v>
          </cell>
          <cell r="C82">
            <v>31</v>
          </cell>
          <cell r="D82">
            <v>1</v>
          </cell>
          <cell r="E82">
            <v>8</v>
          </cell>
          <cell r="F82">
            <v>22</v>
          </cell>
          <cell r="G82">
            <v>9</v>
          </cell>
          <cell r="H82">
            <v>198</v>
          </cell>
        </row>
        <row r="83">
          <cell r="B83" t="str">
            <v>2019JUNIO</v>
          </cell>
          <cell r="C83">
            <v>30</v>
          </cell>
          <cell r="D83">
            <v>2</v>
          </cell>
          <cell r="E83">
            <v>9</v>
          </cell>
          <cell r="F83">
            <v>19</v>
          </cell>
          <cell r="G83">
            <v>9</v>
          </cell>
          <cell r="H83">
            <v>171</v>
          </cell>
        </row>
        <row r="84">
          <cell r="B84" t="str">
            <v>2019JULIO</v>
          </cell>
          <cell r="C84">
            <v>31</v>
          </cell>
          <cell r="D84">
            <v>2</v>
          </cell>
          <cell r="E84">
            <v>9</v>
          </cell>
          <cell r="F84">
            <v>20</v>
          </cell>
          <cell r="G84">
            <v>9</v>
          </cell>
          <cell r="H84">
            <v>180</v>
          </cell>
        </row>
        <row r="85">
          <cell r="B85" t="str">
            <v>2019AGOSTO</v>
          </cell>
          <cell r="C85">
            <v>31</v>
          </cell>
          <cell r="D85">
            <v>2</v>
          </cell>
          <cell r="E85">
            <v>8</v>
          </cell>
          <cell r="F85">
            <v>21</v>
          </cell>
          <cell r="G85">
            <v>9</v>
          </cell>
          <cell r="H85">
            <v>189</v>
          </cell>
        </row>
        <row r="86">
          <cell r="B86" t="str">
            <v>2019SEPTIEMBRE</v>
          </cell>
          <cell r="C86">
            <v>30</v>
          </cell>
          <cell r="D86">
            <v>0</v>
          </cell>
          <cell r="E86">
            <v>10</v>
          </cell>
          <cell r="F86">
            <v>20</v>
          </cell>
          <cell r="G86">
            <v>9</v>
          </cell>
          <cell r="H86">
            <v>180</v>
          </cell>
        </row>
        <row r="87">
          <cell r="B87" t="str">
            <v>2019OCTUBRE</v>
          </cell>
          <cell r="C87">
            <v>31</v>
          </cell>
          <cell r="D87">
            <v>1</v>
          </cell>
          <cell r="E87">
            <v>8</v>
          </cell>
          <cell r="F87">
            <v>22</v>
          </cell>
          <cell r="G87">
            <v>9</v>
          </cell>
          <cell r="H87">
            <v>198</v>
          </cell>
        </row>
        <row r="88">
          <cell r="B88" t="str">
            <v>2019NOVIEMBRE</v>
          </cell>
          <cell r="C88">
            <v>30</v>
          </cell>
          <cell r="D88">
            <v>2</v>
          </cell>
          <cell r="E88">
            <v>8</v>
          </cell>
          <cell r="F88">
            <v>20</v>
          </cell>
          <cell r="G88">
            <v>9</v>
          </cell>
          <cell r="H88">
            <v>180</v>
          </cell>
        </row>
        <row r="89">
          <cell r="B89" t="str">
            <v>2019DICIEMBRE</v>
          </cell>
          <cell r="C89">
            <v>31</v>
          </cell>
          <cell r="D89">
            <v>2</v>
          </cell>
          <cell r="E89">
            <v>10</v>
          </cell>
          <cell r="F89">
            <v>19</v>
          </cell>
          <cell r="G89">
            <v>9</v>
          </cell>
          <cell r="H89">
            <v>171</v>
          </cell>
        </row>
        <row r="90">
          <cell r="B90" t="str">
            <v>2020ENERO</v>
          </cell>
          <cell r="C90">
            <v>31</v>
          </cell>
          <cell r="D90">
            <v>2</v>
          </cell>
          <cell r="E90">
            <v>8</v>
          </cell>
          <cell r="F90">
            <v>21</v>
          </cell>
          <cell r="G90">
            <v>9</v>
          </cell>
          <cell r="H90">
            <v>189</v>
          </cell>
        </row>
        <row r="91">
          <cell r="B91" t="str">
            <v>2020FEBRERO</v>
          </cell>
          <cell r="C91">
            <v>28</v>
          </cell>
          <cell r="D91">
            <v>0</v>
          </cell>
          <cell r="E91">
            <v>8</v>
          </cell>
          <cell r="F91">
            <v>20</v>
          </cell>
          <cell r="G91">
            <v>9</v>
          </cell>
          <cell r="H91">
            <v>180</v>
          </cell>
        </row>
        <row r="92">
          <cell r="B92" t="str">
            <v>2020MARZO</v>
          </cell>
          <cell r="C92">
            <v>31</v>
          </cell>
          <cell r="D92">
            <v>3</v>
          </cell>
          <cell r="E92">
            <v>9</v>
          </cell>
          <cell r="F92">
            <v>19</v>
          </cell>
          <cell r="G92">
            <v>9</v>
          </cell>
          <cell r="H92">
            <v>171</v>
          </cell>
        </row>
        <row r="93">
          <cell r="B93" t="str">
            <v>2020ABRIL</v>
          </cell>
          <cell r="C93">
            <v>30</v>
          </cell>
          <cell r="D93">
            <v>0</v>
          </cell>
          <cell r="E93">
            <v>9</v>
          </cell>
          <cell r="F93">
            <v>21</v>
          </cell>
          <cell r="G93">
            <v>9</v>
          </cell>
          <cell r="H93">
            <v>189</v>
          </cell>
        </row>
        <row r="94">
          <cell r="B94" t="str">
            <v>2020MAYO</v>
          </cell>
          <cell r="C94">
            <v>31</v>
          </cell>
          <cell r="D94">
            <v>1</v>
          </cell>
          <cell r="E94">
            <v>8</v>
          </cell>
          <cell r="F94">
            <v>22</v>
          </cell>
          <cell r="G94">
            <v>9</v>
          </cell>
          <cell r="H94">
            <v>198</v>
          </cell>
        </row>
        <row r="95">
          <cell r="B95" t="str">
            <v>2020JUNIO</v>
          </cell>
          <cell r="C95">
            <v>30</v>
          </cell>
          <cell r="D95">
            <v>2</v>
          </cell>
          <cell r="E95">
            <v>9</v>
          </cell>
          <cell r="F95">
            <v>19</v>
          </cell>
          <cell r="G95">
            <v>9</v>
          </cell>
          <cell r="H95">
            <v>171</v>
          </cell>
        </row>
        <row r="96">
          <cell r="B96" t="str">
            <v>2020JULIO</v>
          </cell>
          <cell r="C96">
            <v>31</v>
          </cell>
          <cell r="D96">
            <v>2</v>
          </cell>
          <cell r="E96">
            <v>9</v>
          </cell>
          <cell r="F96">
            <v>20</v>
          </cell>
          <cell r="G96">
            <v>9</v>
          </cell>
          <cell r="H96">
            <v>180</v>
          </cell>
        </row>
        <row r="97">
          <cell r="B97" t="str">
            <v>2020AGOSTO</v>
          </cell>
          <cell r="C97">
            <v>31</v>
          </cell>
          <cell r="D97">
            <v>2</v>
          </cell>
          <cell r="E97">
            <v>8</v>
          </cell>
          <cell r="F97">
            <v>21</v>
          </cell>
          <cell r="G97">
            <v>9</v>
          </cell>
          <cell r="H97">
            <v>189</v>
          </cell>
        </row>
        <row r="98">
          <cell r="B98" t="str">
            <v>2020SEPTIEMBRE</v>
          </cell>
          <cell r="C98">
            <v>30</v>
          </cell>
          <cell r="D98">
            <v>0</v>
          </cell>
          <cell r="E98">
            <v>10</v>
          </cell>
          <cell r="F98">
            <v>20</v>
          </cell>
          <cell r="G98">
            <v>9</v>
          </cell>
          <cell r="H98">
            <v>180</v>
          </cell>
        </row>
        <row r="99">
          <cell r="B99" t="str">
            <v>2020OCTUBRE</v>
          </cell>
          <cell r="C99">
            <v>31</v>
          </cell>
          <cell r="D99">
            <v>1</v>
          </cell>
          <cell r="E99">
            <v>8</v>
          </cell>
          <cell r="F99">
            <v>22</v>
          </cell>
          <cell r="G99">
            <v>9</v>
          </cell>
          <cell r="H99">
            <v>198</v>
          </cell>
        </row>
        <row r="100">
          <cell r="B100" t="str">
            <v>2020NOVIEMBRE</v>
          </cell>
          <cell r="C100">
            <v>30</v>
          </cell>
          <cell r="D100">
            <v>2</v>
          </cell>
          <cell r="E100">
            <v>8</v>
          </cell>
          <cell r="F100">
            <v>20</v>
          </cell>
          <cell r="G100">
            <v>9</v>
          </cell>
          <cell r="H100">
            <v>180</v>
          </cell>
        </row>
        <row r="101">
          <cell r="B101" t="str">
            <v>2020DICIEMBRE</v>
          </cell>
          <cell r="C101">
            <v>31</v>
          </cell>
          <cell r="D101">
            <v>2</v>
          </cell>
          <cell r="E101">
            <v>10</v>
          </cell>
          <cell r="F101">
            <v>19</v>
          </cell>
          <cell r="G101">
            <v>9</v>
          </cell>
          <cell r="H101">
            <v>171</v>
          </cell>
        </row>
        <row r="102">
          <cell r="B102" t="str">
            <v>2021ENERO</v>
          </cell>
          <cell r="C102">
            <v>31</v>
          </cell>
          <cell r="D102">
            <v>2</v>
          </cell>
          <cell r="E102">
            <v>8</v>
          </cell>
          <cell r="F102">
            <v>21</v>
          </cell>
          <cell r="G102">
            <v>9</v>
          </cell>
          <cell r="H102">
            <v>189</v>
          </cell>
        </row>
        <row r="103">
          <cell r="B103" t="str">
            <v>2021FEBRERO</v>
          </cell>
          <cell r="C103">
            <v>28</v>
          </cell>
          <cell r="D103">
            <v>0</v>
          </cell>
          <cell r="E103">
            <v>8</v>
          </cell>
          <cell r="F103">
            <v>20</v>
          </cell>
          <cell r="G103">
            <v>9</v>
          </cell>
          <cell r="H103">
            <v>180</v>
          </cell>
        </row>
        <row r="104">
          <cell r="B104" t="str">
            <v>2021MARZO</v>
          </cell>
          <cell r="C104">
            <v>31</v>
          </cell>
          <cell r="D104">
            <v>3</v>
          </cell>
          <cell r="E104">
            <v>9</v>
          </cell>
          <cell r="F104">
            <v>19</v>
          </cell>
          <cell r="G104">
            <v>9</v>
          </cell>
          <cell r="H104">
            <v>171</v>
          </cell>
        </row>
        <row r="105">
          <cell r="B105" t="str">
            <v>2021ABRIL</v>
          </cell>
          <cell r="C105">
            <v>30</v>
          </cell>
          <cell r="D105">
            <v>0</v>
          </cell>
          <cell r="E105">
            <v>9</v>
          </cell>
          <cell r="F105">
            <v>21</v>
          </cell>
          <cell r="G105">
            <v>9</v>
          </cell>
          <cell r="H105">
            <v>189</v>
          </cell>
        </row>
        <row r="106">
          <cell r="B106" t="str">
            <v>2021MAYO</v>
          </cell>
          <cell r="C106">
            <v>31</v>
          </cell>
          <cell r="D106">
            <v>1</v>
          </cell>
          <cell r="E106">
            <v>8</v>
          </cell>
          <cell r="F106">
            <v>22</v>
          </cell>
          <cell r="G106">
            <v>9</v>
          </cell>
          <cell r="H106">
            <v>198</v>
          </cell>
        </row>
        <row r="107">
          <cell r="B107" t="str">
            <v>2021JUNIO</v>
          </cell>
          <cell r="C107">
            <v>30</v>
          </cell>
          <cell r="D107">
            <v>2</v>
          </cell>
          <cell r="E107">
            <v>9</v>
          </cell>
          <cell r="F107">
            <v>19</v>
          </cell>
          <cell r="G107">
            <v>9</v>
          </cell>
          <cell r="H107">
            <v>171</v>
          </cell>
        </row>
        <row r="108">
          <cell r="B108" t="str">
            <v>2021JULIO</v>
          </cell>
          <cell r="C108">
            <v>31</v>
          </cell>
          <cell r="D108">
            <v>2</v>
          </cell>
          <cell r="E108">
            <v>9</v>
          </cell>
          <cell r="F108">
            <v>20</v>
          </cell>
          <cell r="G108">
            <v>9</v>
          </cell>
          <cell r="H108">
            <v>180</v>
          </cell>
        </row>
        <row r="109">
          <cell r="B109" t="str">
            <v>2021AGOSTO</v>
          </cell>
          <cell r="C109">
            <v>31</v>
          </cell>
          <cell r="D109">
            <v>2</v>
          </cell>
          <cell r="E109">
            <v>8</v>
          </cell>
          <cell r="F109">
            <v>21</v>
          </cell>
          <cell r="G109">
            <v>9</v>
          </cell>
          <cell r="H109">
            <v>189</v>
          </cell>
        </row>
        <row r="110">
          <cell r="B110" t="str">
            <v>2021SEPTIEMBRE</v>
          </cell>
          <cell r="C110">
            <v>30</v>
          </cell>
          <cell r="D110">
            <v>0</v>
          </cell>
          <cell r="E110">
            <v>10</v>
          </cell>
          <cell r="F110">
            <v>20</v>
          </cell>
          <cell r="G110">
            <v>9</v>
          </cell>
          <cell r="H110">
            <v>180</v>
          </cell>
        </row>
        <row r="111">
          <cell r="B111" t="str">
            <v>2021OCTUBRE</v>
          </cell>
          <cell r="C111">
            <v>31</v>
          </cell>
          <cell r="D111">
            <v>1</v>
          </cell>
          <cell r="E111">
            <v>8</v>
          </cell>
          <cell r="F111">
            <v>22</v>
          </cell>
          <cell r="G111">
            <v>9</v>
          </cell>
          <cell r="H111">
            <v>198</v>
          </cell>
        </row>
        <row r="112">
          <cell r="B112" t="str">
            <v>2021NOVIEMBRE</v>
          </cell>
          <cell r="C112">
            <v>30</v>
          </cell>
          <cell r="D112">
            <v>2</v>
          </cell>
          <cell r="E112">
            <v>8</v>
          </cell>
          <cell r="F112">
            <v>20</v>
          </cell>
          <cell r="G112">
            <v>9</v>
          </cell>
          <cell r="H112">
            <v>180</v>
          </cell>
        </row>
        <row r="113">
          <cell r="B113" t="str">
            <v>2021DICIEMBRE</v>
          </cell>
          <cell r="C113">
            <v>31</v>
          </cell>
          <cell r="D113">
            <v>2</v>
          </cell>
          <cell r="E113">
            <v>10</v>
          </cell>
          <cell r="F113">
            <v>19</v>
          </cell>
          <cell r="G113">
            <v>9</v>
          </cell>
          <cell r="H113">
            <v>171</v>
          </cell>
        </row>
        <row r="114">
          <cell r="B114" t="str">
            <v>2022ENERO</v>
          </cell>
          <cell r="C114">
            <v>31</v>
          </cell>
          <cell r="D114">
            <v>2</v>
          </cell>
          <cell r="E114">
            <v>8</v>
          </cell>
          <cell r="F114">
            <v>21</v>
          </cell>
          <cell r="G114">
            <v>9</v>
          </cell>
          <cell r="H114">
            <v>189</v>
          </cell>
        </row>
        <row r="115">
          <cell r="B115" t="str">
            <v>2022FEBRERO</v>
          </cell>
          <cell r="C115">
            <v>28</v>
          </cell>
          <cell r="D115">
            <v>0</v>
          </cell>
          <cell r="E115">
            <v>8</v>
          </cell>
          <cell r="F115">
            <v>20</v>
          </cell>
          <cell r="G115">
            <v>9</v>
          </cell>
          <cell r="H115">
            <v>180</v>
          </cell>
        </row>
        <row r="116">
          <cell r="B116" t="str">
            <v>2022MARZO</v>
          </cell>
          <cell r="C116">
            <v>31</v>
          </cell>
          <cell r="D116">
            <v>3</v>
          </cell>
          <cell r="E116">
            <v>9</v>
          </cell>
          <cell r="F116">
            <v>19</v>
          </cell>
          <cell r="G116">
            <v>9</v>
          </cell>
          <cell r="H116">
            <v>171</v>
          </cell>
        </row>
        <row r="117">
          <cell r="B117" t="str">
            <v>2022ABRIL</v>
          </cell>
          <cell r="C117">
            <v>30</v>
          </cell>
          <cell r="D117">
            <v>0</v>
          </cell>
          <cell r="E117">
            <v>9</v>
          </cell>
          <cell r="F117">
            <v>21</v>
          </cell>
          <cell r="G117">
            <v>9</v>
          </cell>
          <cell r="H117">
            <v>189</v>
          </cell>
        </row>
        <row r="118">
          <cell r="B118" t="str">
            <v>2022MAYO</v>
          </cell>
          <cell r="C118">
            <v>31</v>
          </cell>
          <cell r="D118">
            <v>1</v>
          </cell>
          <cell r="E118">
            <v>8</v>
          </cell>
          <cell r="F118">
            <v>22</v>
          </cell>
          <cell r="G118">
            <v>9</v>
          </cell>
          <cell r="H118">
            <v>198</v>
          </cell>
        </row>
        <row r="119">
          <cell r="B119" t="str">
            <v>2022JUNIO</v>
          </cell>
          <cell r="C119">
            <v>30</v>
          </cell>
          <cell r="D119">
            <v>2</v>
          </cell>
          <cell r="E119">
            <v>9</v>
          </cell>
          <cell r="F119">
            <v>19</v>
          </cell>
          <cell r="G119">
            <v>9</v>
          </cell>
          <cell r="H119">
            <v>171</v>
          </cell>
        </row>
        <row r="120">
          <cell r="B120" t="str">
            <v>2022JULIO</v>
          </cell>
          <cell r="C120">
            <v>31</v>
          </cell>
          <cell r="D120">
            <v>2</v>
          </cell>
          <cell r="E120">
            <v>9</v>
          </cell>
          <cell r="F120">
            <v>20</v>
          </cell>
          <cell r="G120">
            <v>9</v>
          </cell>
          <cell r="H120">
            <v>180</v>
          </cell>
        </row>
        <row r="121">
          <cell r="B121" t="str">
            <v>2022AGOSTO</v>
          </cell>
          <cell r="C121">
            <v>31</v>
          </cell>
          <cell r="D121">
            <v>2</v>
          </cell>
          <cell r="E121">
            <v>8</v>
          </cell>
          <cell r="F121">
            <v>21</v>
          </cell>
          <cell r="G121">
            <v>9</v>
          </cell>
          <cell r="H121">
            <v>189</v>
          </cell>
        </row>
        <row r="122">
          <cell r="B122" t="str">
            <v>2022SEPTIEMBRE</v>
          </cell>
          <cell r="C122">
            <v>30</v>
          </cell>
          <cell r="D122">
            <v>0</v>
          </cell>
          <cell r="E122">
            <v>10</v>
          </cell>
          <cell r="F122">
            <v>20</v>
          </cell>
          <cell r="G122">
            <v>9</v>
          </cell>
          <cell r="H122">
            <v>180</v>
          </cell>
        </row>
        <row r="123">
          <cell r="B123" t="str">
            <v>2022OCTUBRE</v>
          </cell>
          <cell r="C123">
            <v>31</v>
          </cell>
          <cell r="D123">
            <v>1</v>
          </cell>
          <cell r="E123">
            <v>8</v>
          </cell>
          <cell r="F123">
            <v>22</v>
          </cell>
          <cell r="G123">
            <v>9</v>
          </cell>
          <cell r="H123">
            <v>198</v>
          </cell>
        </row>
        <row r="124">
          <cell r="B124" t="str">
            <v>2022NOVIEMBRE</v>
          </cell>
          <cell r="C124">
            <v>30</v>
          </cell>
          <cell r="D124">
            <v>2</v>
          </cell>
          <cell r="E124">
            <v>8</v>
          </cell>
          <cell r="F124">
            <v>20</v>
          </cell>
          <cell r="G124">
            <v>9</v>
          </cell>
          <cell r="H124">
            <v>180</v>
          </cell>
        </row>
        <row r="125">
          <cell r="B125" t="str">
            <v>2022DICIEMBRE</v>
          </cell>
          <cell r="C125">
            <v>31</v>
          </cell>
          <cell r="D125">
            <v>2</v>
          </cell>
          <cell r="E125">
            <v>10</v>
          </cell>
          <cell r="F125">
            <v>19</v>
          </cell>
          <cell r="G125">
            <v>9</v>
          </cell>
          <cell r="H125">
            <v>171</v>
          </cell>
        </row>
        <row r="126">
          <cell r="B126" t="str">
            <v>2023ENERO</v>
          </cell>
          <cell r="C126">
            <v>31</v>
          </cell>
          <cell r="D126">
            <v>2</v>
          </cell>
          <cell r="E126">
            <v>8</v>
          </cell>
          <cell r="F126">
            <v>21</v>
          </cell>
          <cell r="G126">
            <v>9</v>
          </cell>
          <cell r="H126">
            <v>189</v>
          </cell>
        </row>
        <row r="127">
          <cell r="B127" t="str">
            <v>2023FEBRERO</v>
          </cell>
          <cell r="C127">
            <v>28</v>
          </cell>
          <cell r="D127">
            <v>0</v>
          </cell>
          <cell r="E127">
            <v>8</v>
          </cell>
          <cell r="F127">
            <v>20</v>
          </cell>
          <cell r="G127">
            <v>9</v>
          </cell>
          <cell r="H127">
            <v>180</v>
          </cell>
        </row>
        <row r="128">
          <cell r="B128" t="str">
            <v>2023MARZO</v>
          </cell>
          <cell r="C128">
            <v>31</v>
          </cell>
          <cell r="D128">
            <v>3</v>
          </cell>
          <cell r="E128">
            <v>9</v>
          </cell>
          <cell r="F128">
            <v>19</v>
          </cell>
          <cell r="G128">
            <v>9</v>
          </cell>
          <cell r="H128">
            <v>171</v>
          </cell>
        </row>
        <row r="129">
          <cell r="B129" t="str">
            <v>2023ABRIL</v>
          </cell>
          <cell r="C129">
            <v>30</v>
          </cell>
          <cell r="D129">
            <v>0</v>
          </cell>
          <cell r="E129">
            <v>9</v>
          </cell>
          <cell r="F129">
            <v>21</v>
          </cell>
          <cell r="G129">
            <v>9</v>
          </cell>
          <cell r="H129">
            <v>189</v>
          </cell>
        </row>
        <row r="130">
          <cell r="B130" t="str">
            <v>2023MAYO</v>
          </cell>
          <cell r="C130">
            <v>31</v>
          </cell>
          <cell r="D130">
            <v>1</v>
          </cell>
          <cell r="E130">
            <v>8</v>
          </cell>
          <cell r="F130">
            <v>22</v>
          </cell>
          <cell r="G130">
            <v>9</v>
          </cell>
          <cell r="H130">
            <v>198</v>
          </cell>
        </row>
        <row r="131">
          <cell r="B131" t="str">
            <v>2023JUNIO</v>
          </cell>
          <cell r="C131">
            <v>30</v>
          </cell>
          <cell r="D131">
            <v>2</v>
          </cell>
          <cell r="E131">
            <v>9</v>
          </cell>
          <cell r="F131">
            <v>19</v>
          </cell>
          <cell r="G131">
            <v>9</v>
          </cell>
          <cell r="H131">
            <v>171</v>
          </cell>
        </row>
        <row r="132">
          <cell r="B132" t="str">
            <v>2023JULIO</v>
          </cell>
          <cell r="C132">
            <v>31</v>
          </cell>
          <cell r="D132">
            <v>2</v>
          </cell>
          <cell r="E132">
            <v>9</v>
          </cell>
          <cell r="F132">
            <v>20</v>
          </cell>
          <cell r="G132">
            <v>9</v>
          </cell>
          <cell r="H132">
            <v>180</v>
          </cell>
        </row>
        <row r="133">
          <cell r="B133" t="str">
            <v>2023AGOSTO</v>
          </cell>
          <cell r="C133">
            <v>31</v>
          </cell>
          <cell r="D133">
            <v>2</v>
          </cell>
          <cell r="E133">
            <v>8</v>
          </cell>
          <cell r="F133">
            <v>21</v>
          </cell>
          <cell r="G133">
            <v>9</v>
          </cell>
          <cell r="H133">
            <v>189</v>
          </cell>
        </row>
        <row r="134">
          <cell r="B134" t="str">
            <v>2023SEPTIEMBRE</v>
          </cell>
          <cell r="C134">
            <v>30</v>
          </cell>
          <cell r="D134">
            <v>0</v>
          </cell>
          <cell r="E134">
            <v>10</v>
          </cell>
          <cell r="F134">
            <v>20</v>
          </cell>
          <cell r="G134">
            <v>9</v>
          </cell>
          <cell r="H134">
            <v>180</v>
          </cell>
        </row>
        <row r="135">
          <cell r="B135" t="str">
            <v>2023OCTUBRE</v>
          </cell>
          <cell r="C135">
            <v>31</v>
          </cell>
          <cell r="D135">
            <v>1</v>
          </cell>
          <cell r="E135">
            <v>8</v>
          </cell>
          <cell r="F135">
            <v>22</v>
          </cell>
          <cell r="G135">
            <v>9</v>
          </cell>
          <cell r="H135">
            <v>198</v>
          </cell>
        </row>
        <row r="136">
          <cell r="B136" t="str">
            <v>2023NOVIEMBRE</v>
          </cell>
          <cell r="C136">
            <v>30</v>
          </cell>
          <cell r="D136">
            <v>2</v>
          </cell>
          <cell r="E136">
            <v>8</v>
          </cell>
          <cell r="F136">
            <v>20</v>
          </cell>
          <cell r="G136">
            <v>9</v>
          </cell>
          <cell r="H136">
            <v>180</v>
          </cell>
        </row>
        <row r="137">
          <cell r="B137" t="str">
            <v>2023DICIEMBRE</v>
          </cell>
          <cell r="C137">
            <v>31</v>
          </cell>
          <cell r="D137">
            <v>2</v>
          </cell>
          <cell r="E137">
            <v>10</v>
          </cell>
          <cell r="F137">
            <v>19</v>
          </cell>
          <cell r="G137">
            <v>9</v>
          </cell>
          <cell r="H137">
            <v>171</v>
          </cell>
        </row>
        <row r="138">
          <cell r="B138" t="str">
            <v>2024ENERO</v>
          </cell>
          <cell r="C138">
            <v>31</v>
          </cell>
          <cell r="D138">
            <v>2</v>
          </cell>
          <cell r="E138">
            <v>8</v>
          </cell>
          <cell r="F138">
            <v>21</v>
          </cell>
          <cell r="G138">
            <v>9</v>
          </cell>
          <cell r="H138">
            <v>189</v>
          </cell>
        </row>
        <row r="139">
          <cell r="B139" t="str">
            <v>2024FEBRERO</v>
          </cell>
          <cell r="C139">
            <v>28</v>
          </cell>
          <cell r="D139">
            <v>0</v>
          </cell>
          <cell r="E139">
            <v>8</v>
          </cell>
          <cell r="F139">
            <v>20</v>
          </cell>
          <cell r="G139">
            <v>9</v>
          </cell>
          <cell r="H139">
            <v>180</v>
          </cell>
        </row>
        <row r="140">
          <cell r="B140" t="str">
            <v>2024MARZO</v>
          </cell>
          <cell r="C140">
            <v>31</v>
          </cell>
          <cell r="D140">
            <v>3</v>
          </cell>
          <cell r="E140">
            <v>9</v>
          </cell>
          <cell r="F140">
            <v>19</v>
          </cell>
          <cell r="G140">
            <v>9</v>
          </cell>
          <cell r="H140">
            <v>171</v>
          </cell>
        </row>
        <row r="141">
          <cell r="B141" t="str">
            <v>2024ABRIL</v>
          </cell>
          <cell r="C141">
            <v>30</v>
          </cell>
          <cell r="D141">
            <v>0</v>
          </cell>
          <cell r="E141">
            <v>9</v>
          </cell>
          <cell r="F141">
            <v>21</v>
          </cell>
          <cell r="G141">
            <v>9</v>
          </cell>
          <cell r="H141">
            <v>189</v>
          </cell>
        </row>
        <row r="142">
          <cell r="B142" t="str">
            <v>2024MAYO</v>
          </cell>
          <cell r="C142">
            <v>31</v>
          </cell>
          <cell r="D142">
            <v>1</v>
          </cell>
          <cell r="E142">
            <v>8</v>
          </cell>
          <cell r="F142">
            <v>22</v>
          </cell>
          <cell r="G142">
            <v>9</v>
          </cell>
          <cell r="H142">
            <v>198</v>
          </cell>
        </row>
        <row r="143">
          <cell r="B143" t="str">
            <v>2024JUNIO</v>
          </cell>
          <cell r="C143">
            <v>30</v>
          </cell>
          <cell r="D143">
            <v>2</v>
          </cell>
          <cell r="E143">
            <v>9</v>
          </cell>
          <cell r="F143">
            <v>19</v>
          </cell>
          <cell r="G143">
            <v>9</v>
          </cell>
          <cell r="H143">
            <v>171</v>
          </cell>
        </row>
        <row r="144">
          <cell r="B144" t="str">
            <v>2024JULIO</v>
          </cell>
          <cell r="C144">
            <v>31</v>
          </cell>
          <cell r="D144">
            <v>2</v>
          </cell>
          <cell r="E144">
            <v>9</v>
          </cell>
          <cell r="F144">
            <v>20</v>
          </cell>
          <cell r="G144">
            <v>9</v>
          </cell>
          <cell r="H144">
            <v>180</v>
          </cell>
        </row>
        <row r="145">
          <cell r="B145" t="str">
            <v>2024AGOSTO</v>
          </cell>
          <cell r="C145">
            <v>31</v>
          </cell>
          <cell r="D145">
            <v>2</v>
          </cell>
          <cell r="E145">
            <v>8</v>
          </cell>
          <cell r="F145">
            <v>21</v>
          </cell>
          <cell r="G145">
            <v>9</v>
          </cell>
          <cell r="H145">
            <v>189</v>
          </cell>
        </row>
        <row r="146">
          <cell r="B146" t="str">
            <v>2024SEPTIEMBRE</v>
          </cell>
          <cell r="C146">
            <v>30</v>
          </cell>
          <cell r="D146">
            <v>0</v>
          </cell>
          <cell r="E146">
            <v>10</v>
          </cell>
          <cell r="F146">
            <v>20</v>
          </cell>
          <cell r="G146">
            <v>9</v>
          </cell>
          <cell r="H146">
            <v>180</v>
          </cell>
        </row>
        <row r="147">
          <cell r="B147" t="str">
            <v>2024OCTUBRE</v>
          </cell>
          <cell r="C147">
            <v>31</v>
          </cell>
          <cell r="D147">
            <v>1</v>
          </cell>
          <cell r="E147">
            <v>8</v>
          </cell>
          <cell r="F147">
            <v>22</v>
          </cell>
          <cell r="G147">
            <v>9</v>
          </cell>
          <cell r="H147">
            <v>198</v>
          </cell>
        </row>
        <row r="148">
          <cell r="B148" t="str">
            <v>2024NOVIEMBRE</v>
          </cell>
          <cell r="C148">
            <v>30</v>
          </cell>
          <cell r="D148">
            <v>2</v>
          </cell>
          <cell r="E148">
            <v>8</v>
          </cell>
          <cell r="F148">
            <v>20</v>
          </cell>
          <cell r="G148">
            <v>9</v>
          </cell>
          <cell r="H148">
            <v>180</v>
          </cell>
        </row>
        <row r="149">
          <cell r="B149" t="str">
            <v>2024DICIEMBRE</v>
          </cell>
          <cell r="C149">
            <v>31</v>
          </cell>
          <cell r="D149">
            <v>2</v>
          </cell>
          <cell r="E149">
            <v>10</v>
          </cell>
          <cell r="F149">
            <v>19</v>
          </cell>
          <cell r="G149">
            <v>9</v>
          </cell>
          <cell r="H149">
            <v>171</v>
          </cell>
        </row>
        <row r="150">
          <cell r="B150" t="str">
            <v>2025ENERO</v>
          </cell>
          <cell r="C150">
            <v>31</v>
          </cell>
          <cell r="D150">
            <v>2</v>
          </cell>
          <cell r="E150">
            <v>8</v>
          </cell>
          <cell r="F150">
            <v>21</v>
          </cell>
          <cell r="G150">
            <v>9</v>
          </cell>
          <cell r="H150">
            <v>189</v>
          </cell>
        </row>
        <row r="151">
          <cell r="B151" t="str">
            <v>2025FEBRERO</v>
          </cell>
          <cell r="C151">
            <v>28</v>
          </cell>
          <cell r="D151">
            <v>0</v>
          </cell>
          <cell r="E151">
            <v>8</v>
          </cell>
          <cell r="F151">
            <v>20</v>
          </cell>
          <cell r="G151">
            <v>9</v>
          </cell>
          <cell r="H151">
            <v>180</v>
          </cell>
        </row>
        <row r="152">
          <cell r="B152" t="str">
            <v>2025MARZO</v>
          </cell>
          <cell r="C152">
            <v>31</v>
          </cell>
          <cell r="D152">
            <v>3</v>
          </cell>
          <cell r="E152">
            <v>9</v>
          </cell>
          <cell r="F152">
            <v>19</v>
          </cell>
          <cell r="G152">
            <v>9</v>
          </cell>
          <cell r="H152">
            <v>171</v>
          </cell>
        </row>
        <row r="153">
          <cell r="B153" t="str">
            <v>2025ABRIL</v>
          </cell>
          <cell r="C153">
            <v>30</v>
          </cell>
          <cell r="D153">
            <v>0</v>
          </cell>
          <cell r="E153">
            <v>9</v>
          </cell>
          <cell r="F153">
            <v>21</v>
          </cell>
          <cell r="G153">
            <v>9</v>
          </cell>
          <cell r="H153">
            <v>189</v>
          </cell>
        </row>
        <row r="154">
          <cell r="B154" t="str">
            <v>2025MAYO</v>
          </cell>
          <cell r="C154">
            <v>31</v>
          </cell>
          <cell r="D154">
            <v>1</v>
          </cell>
          <cell r="E154">
            <v>8</v>
          </cell>
          <cell r="F154">
            <v>22</v>
          </cell>
          <cell r="G154">
            <v>9</v>
          </cell>
          <cell r="H154">
            <v>198</v>
          </cell>
        </row>
        <row r="155">
          <cell r="B155" t="str">
            <v>2025JUNIO</v>
          </cell>
          <cell r="C155">
            <v>30</v>
          </cell>
          <cell r="D155">
            <v>2</v>
          </cell>
          <cell r="E155">
            <v>9</v>
          </cell>
          <cell r="F155">
            <v>19</v>
          </cell>
          <cell r="G155">
            <v>9</v>
          </cell>
          <cell r="H155">
            <v>171</v>
          </cell>
        </row>
        <row r="156">
          <cell r="B156" t="str">
            <v>2025JULIO</v>
          </cell>
          <cell r="C156">
            <v>31</v>
          </cell>
          <cell r="D156">
            <v>2</v>
          </cell>
          <cell r="E156">
            <v>9</v>
          </cell>
          <cell r="F156">
            <v>20</v>
          </cell>
          <cell r="G156">
            <v>9</v>
          </cell>
          <cell r="H156">
            <v>180</v>
          </cell>
        </row>
        <row r="157">
          <cell r="B157" t="str">
            <v>2025AGOSTO</v>
          </cell>
          <cell r="C157">
            <v>31</v>
          </cell>
          <cell r="D157">
            <v>2</v>
          </cell>
          <cell r="E157">
            <v>8</v>
          </cell>
          <cell r="F157">
            <v>21</v>
          </cell>
          <cell r="G157">
            <v>9</v>
          </cell>
          <cell r="H157">
            <v>189</v>
          </cell>
        </row>
        <row r="158">
          <cell r="B158" t="str">
            <v>2025SEPTIEMBRE</v>
          </cell>
          <cell r="C158">
            <v>30</v>
          </cell>
          <cell r="D158">
            <v>0</v>
          </cell>
          <cell r="E158">
            <v>10</v>
          </cell>
          <cell r="F158">
            <v>20</v>
          </cell>
          <cell r="G158">
            <v>9</v>
          </cell>
          <cell r="H158">
            <v>180</v>
          </cell>
        </row>
        <row r="159">
          <cell r="B159" t="str">
            <v>2025OCTUBRE</v>
          </cell>
          <cell r="C159">
            <v>31</v>
          </cell>
          <cell r="D159">
            <v>1</v>
          </cell>
          <cell r="E159">
            <v>8</v>
          </cell>
          <cell r="F159">
            <v>22</v>
          </cell>
          <cell r="G159">
            <v>9</v>
          </cell>
          <cell r="H159">
            <v>198</v>
          </cell>
        </row>
        <row r="160">
          <cell r="B160" t="str">
            <v>2025NOVIEMBRE</v>
          </cell>
          <cell r="C160">
            <v>30</v>
          </cell>
          <cell r="D160">
            <v>2</v>
          </cell>
          <cell r="E160">
            <v>8</v>
          </cell>
          <cell r="F160">
            <v>20</v>
          </cell>
          <cell r="G160">
            <v>9</v>
          </cell>
          <cell r="H160">
            <v>180</v>
          </cell>
        </row>
        <row r="161">
          <cell r="B161" t="str">
            <v>2025DICIEMBRE</v>
          </cell>
          <cell r="C161">
            <v>31</v>
          </cell>
          <cell r="D161">
            <v>2</v>
          </cell>
          <cell r="E161">
            <v>10</v>
          </cell>
          <cell r="F161">
            <v>19</v>
          </cell>
          <cell r="G161">
            <v>9</v>
          </cell>
          <cell r="H161">
            <v>171</v>
          </cell>
        </row>
      </sheetData>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
      <sheetName val="Parametros"/>
      <sheetName val="Precios Alimentos"/>
      <sheetName val="Precios_leche_UHT"/>
      <sheetName val="Costo de Ing de Prep"/>
      <sheetName val="Resumen Preparaciones"/>
      <sheetName val="Factor de Conversión"/>
      <sheetName val="Menú"/>
      <sheetName val="Salarios de Ref"/>
      <sheetName val="Estanda T.H."/>
      <sheetName val="Componentes T.H."/>
      <sheetName val="Centros P y C"/>
      <sheetName val="Hoja1"/>
      <sheetName val="Estandar Menaje"/>
      <sheetName val="Resumen De Menaje"/>
      <sheetName val="Resumen Costos"/>
      <sheetName val="Analisis de Costos"/>
      <sheetName val="Analisis microbiologico"/>
      <sheetName val="configuración"/>
      <sheetName val="Indices empleados y Parametros"/>
      <sheetName val="calendario"/>
      <sheetName val="datos entrada"/>
      <sheetName val="costes no sspp"/>
      <sheetName val="hw&amp;sw"/>
      <sheetName val="datos maestros"/>
      <sheetName val="tasas"/>
      <sheetName val="cash flow (cop)"/>
      <sheetName val="dashboard"/>
      <sheetName val="parámetros"/>
      <sheetName val="mex95ib"/>
    </sheetNames>
    <sheetDataSet>
      <sheetData sheetId="0"/>
      <sheetData sheetId="1"/>
      <sheetData sheetId="2">
        <row r="5031">
          <cell r="A5031" t="str">
            <v>Aceite girasol</v>
          </cell>
        </row>
        <row r="5032">
          <cell r="A5032" t="str">
            <v>Aceite soya</v>
          </cell>
        </row>
        <row r="5033">
          <cell r="A5033" t="str">
            <v>Aceite vegetal mezcla</v>
          </cell>
        </row>
        <row r="5034">
          <cell r="A5034" t="str">
            <v>Acelga</v>
          </cell>
        </row>
        <row r="5035">
          <cell r="A5035" t="str">
            <v>Aguacate común</v>
          </cell>
        </row>
        <row r="5036">
          <cell r="A5036" t="str">
            <v>Aguacate Hass</v>
          </cell>
        </row>
        <row r="5037">
          <cell r="A5037" t="str">
            <v>Aguacate papelillo</v>
          </cell>
        </row>
        <row r="5038">
          <cell r="A5038" t="str">
            <v>Ahuyama</v>
          </cell>
        </row>
        <row r="5039">
          <cell r="A5039" t="str">
            <v>Ají dulce</v>
          </cell>
        </row>
        <row r="5040">
          <cell r="A5040" t="str">
            <v>Ají topito dulce</v>
          </cell>
        </row>
        <row r="5041">
          <cell r="A5041" t="str">
            <v>Ajo</v>
          </cell>
        </row>
        <row r="5042">
          <cell r="A5042" t="str">
            <v>Ajo importado</v>
          </cell>
        </row>
        <row r="5043">
          <cell r="A5043" t="str">
            <v>Alas de pollo con costillar</v>
          </cell>
        </row>
        <row r="5044">
          <cell r="A5044" t="str">
            <v>Alas de pollo sin costillar</v>
          </cell>
        </row>
        <row r="5045">
          <cell r="A5045" t="str">
            <v>Almejas con concha</v>
          </cell>
        </row>
        <row r="5046">
          <cell r="A5046" t="str">
            <v>Almejas sin concha</v>
          </cell>
        </row>
        <row r="5047">
          <cell r="A5047" t="str">
            <v>Apio</v>
          </cell>
        </row>
        <row r="5048">
          <cell r="A5048" t="str">
            <v>Arracacha amarilla</v>
          </cell>
        </row>
        <row r="5049">
          <cell r="A5049" t="str">
            <v>Arracacha blanca</v>
          </cell>
        </row>
        <row r="5050">
          <cell r="A5050" t="str">
            <v>Arroz de primera</v>
          </cell>
        </row>
        <row r="5051">
          <cell r="A5051" t="str">
            <v>Arroz de segunda</v>
          </cell>
        </row>
        <row r="5052">
          <cell r="A5052" t="str">
            <v>Arroz excelso</v>
          </cell>
        </row>
        <row r="5053">
          <cell r="A5053" t="str">
            <v>Arroz sopa cristal</v>
          </cell>
        </row>
        <row r="5054">
          <cell r="A5054" t="str">
            <v>Arveja amarilla seca importada</v>
          </cell>
        </row>
        <row r="5055">
          <cell r="A5055" t="str">
            <v>Arveja enlatada</v>
          </cell>
        </row>
        <row r="5056">
          <cell r="A5056" t="str">
            <v>Arveja verde en vaina</v>
          </cell>
        </row>
        <row r="5057">
          <cell r="A5057" t="str">
            <v>Arveja verde en vaina pastusa</v>
          </cell>
        </row>
        <row r="5058">
          <cell r="A5058" t="str">
            <v>Arveja verde seca importada</v>
          </cell>
        </row>
        <row r="5059">
          <cell r="A5059" t="str">
            <v>Avena en hojuelas</v>
          </cell>
        </row>
        <row r="5060">
          <cell r="A5060" t="str">
            <v>Avena molida</v>
          </cell>
        </row>
        <row r="5061">
          <cell r="A5061" t="str">
            <v>Azúcar morena</v>
          </cell>
        </row>
        <row r="5062">
          <cell r="A5062" t="str">
            <v>Azúcar refinada</v>
          </cell>
        </row>
        <row r="5063">
          <cell r="A5063" t="str">
            <v>Azúcar sulfitada</v>
          </cell>
        </row>
        <row r="5064">
          <cell r="A5064" t="str">
            <v>Badea</v>
          </cell>
        </row>
        <row r="5065">
          <cell r="A5065" t="str">
            <v>Bagre rayado en postas congelado</v>
          </cell>
        </row>
        <row r="5066">
          <cell r="A5066" t="str">
            <v>Bagre rayado entero congelado</v>
          </cell>
        </row>
        <row r="5067">
          <cell r="A5067" t="str">
            <v>Bagre rayado entero fresco</v>
          </cell>
        </row>
        <row r="5068">
          <cell r="A5068" t="str">
            <v>Banano bocadillo</v>
          </cell>
        </row>
        <row r="5069">
          <cell r="A5069" t="str">
            <v>Banano criollo</v>
          </cell>
        </row>
        <row r="5070">
          <cell r="A5070" t="str">
            <v>Banano Urabá</v>
          </cell>
        </row>
        <row r="5071">
          <cell r="A5071" t="str">
            <v>Berenjena</v>
          </cell>
        </row>
        <row r="5072">
          <cell r="A5072" t="str">
            <v>Blanquillo entero fresco</v>
          </cell>
        </row>
        <row r="5073">
          <cell r="A5073" t="str">
            <v>Bocachico criollo fresco</v>
          </cell>
        </row>
        <row r="5074">
          <cell r="A5074" t="str">
            <v>Bocachico importado congelado</v>
          </cell>
        </row>
        <row r="5075">
          <cell r="A5075" t="str">
            <v>Bocadillo veleño</v>
          </cell>
        </row>
        <row r="5076">
          <cell r="A5076" t="str">
            <v>Borojó</v>
          </cell>
        </row>
        <row r="5077">
          <cell r="A5077" t="str">
            <v>Breva</v>
          </cell>
        </row>
        <row r="5078">
          <cell r="A5078" t="str">
            <v>Brócoli</v>
          </cell>
        </row>
        <row r="5079">
          <cell r="A5079" t="str">
            <v>Cachama de cultivo fresca</v>
          </cell>
        </row>
        <row r="5080">
          <cell r="A5080" t="str">
            <v>Café instantáneo</v>
          </cell>
        </row>
        <row r="5081">
          <cell r="A5081" t="str">
            <v>Café molido</v>
          </cell>
        </row>
        <row r="5082">
          <cell r="A5082" t="str">
            <v>Calabacín</v>
          </cell>
        </row>
        <row r="5083">
          <cell r="A5083" t="str">
            <v>Calabaza</v>
          </cell>
        </row>
        <row r="5084">
          <cell r="A5084" t="str">
            <v>Calamar anillos</v>
          </cell>
        </row>
        <row r="5085">
          <cell r="A5085" t="str">
            <v>Calamar blanco entero</v>
          </cell>
        </row>
        <row r="5086">
          <cell r="A5086" t="str">
            <v>Calamar morado entero</v>
          </cell>
        </row>
        <row r="5087">
          <cell r="A5087" t="str">
            <v>Camarón tigre precocido seco</v>
          </cell>
        </row>
        <row r="5088">
          <cell r="A5088" t="str">
            <v>Camarón tití precocido seco</v>
          </cell>
        </row>
        <row r="5089">
          <cell r="A5089" t="str">
            <v>Capaz Magdalena fresco</v>
          </cell>
        </row>
        <row r="5090">
          <cell r="A5090" t="str">
            <v>Carne de cerdo en canal</v>
          </cell>
        </row>
        <row r="5091">
          <cell r="A5091" t="str">
            <v>Carne de cerdo, brazo con hueso</v>
          </cell>
        </row>
        <row r="5092">
          <cell r="A5092" t="str">
            <v>Carne de cerdo, brazo sin hueso</v>
          </cell>
        </row>
        <row r="5093">
          <cell r="A5093" t="str">
            <v>Carne de cerdo, cabeza de lomo</v>
          </cell>
        </row>
        <row r="5094">
          <cell r="A5094" t="str">
            <v>Carne de cerdo, costilla</v>
          </cell>
        </row>
        <row r="5095">
          <cell r="A5095" t="str">
            <v>Carne de cerdo, espinazo</v>
          </cell>
        </row>
        <row r="5096">
          <cell r="A5096" t="str">
            <v>Carne de cerdo, lomo con hueso</v>
          </cell>
        </row>
        <row r="5097">
          <cell r="A5097" t="str">
            <v>Carne de cerdo, lomo sin hueso</v>
          </cell>
        </row>
        <row r="5098">
          <cell r="A5098" t="str">
            <v>Carne de cerdo, pernil con hueso</v>
          </cell>
        </row>
        <row r="5099">
          <cell r="A5099" t="str">
            <v>Carne de cerdo, pernil sin hueso</v>
          </cell>
        </row>
        <row r="5100">
          <cell r="A5100" t="str">
            <v>Carne de cerdo, tocino barriga</v>
          </cell>
        </row>
        <row r="5101">
          <cell r="A5101" t="str">
            <v>Carne de cerdo, tocino papada</v>
          </cell>
        </row>
        <row r="5102">
          <cell r="A5102" t="str">
            <v>Carne de res en canal</v>
          </cell>
        </row>
        <row r="5103">
          <cell r="A5103" t="str">
            <v>Carne de res molida, murillo</v>
          </cell>
        </row>
        <row r="5104">
          <cell r="A5104" t="str">
            <v>Carne de res, bola de brazo</v>
          </cell>
        </row>
        <row r="5105">
          <cell r="A5105" t="str">
            <v>Carne de res, bola de pierna</v>
          </cell>
        </row>
        <row r="5106">
          <cell r="A5106" t="str">
            <v>Carne de res, bota</v>
          </cell>
        </row>
        <row r="5107">
          <cell r="A5107" t="str">
            <v>Carne de res, cadera</v>
          </cell>
        </row>
        <row r="5108">
          <cell r="A5108" t="str">
            <v>Carne de res, centro de pierna</v>
          </cell>
        </row>
        <row r="5109">
          <cell r="A5109" t="str">
            <v>Carne de res, chatas</v>
          </cell>
        </row>
        <row r="5110">
          <cell r="A5110" t="str">
            <v>Carne de res, cogote</v>
          </cell>
        </row>
        <row r="5111">
          <cell r="A5111" t="str">
            <v>Carne de res, costilla</v>
          </cell>
        </row>
        <row r="5112">
          <cell r="A5112" t="str">
            <v>Carne de res, falda</v>
          </cell>
        </row>
        <row r="5113">
          <cell r="A5113" t="str">
            <v>Carne de res, lomo de brazo</v>
          </cell>
        </row>
        <row r="5114">
          <cell r="A5114" t="str">
            <v>Carne de res, lomo fino</v>
          </cell>
        </row>
        <row r="5115">
          <cell r="A5115" t="str">
            <v>Carne de res, morrillo</v>
          </cell>
        </row>
        <row r="5116">
          <cell r="A5116" t="str">
            <v>Carne de res, muchacho</v>
          </cell>
        </row>
        <row r="5117">
          <cell r="A5117" t="str">
            <v>Carne de res, murillo</v>
          </cell>
        </row>
        <row r="5118">
          <cell r="A5118" t="str">
            <v>Carne de res, pecho</v>
          </cell>
        </row>
        <row r="5119">
          <cell r="A5119" t="str">
            <v>Carne de res, punta de anca</v>
          </cell>
        </row>
        <row r="5120">
          <cell r="A5120" t="str">
            <v>Carne de res, sobrebarriga</v>
          </cell>
        </row>
        <row r="5121">
          <cell r="A5121" t="str">
            <v>Cazuela de mariscos (paquete)</v>
          </cell>
        </row>
        <row r="5122">
          <cell r="A5122" t="str">
            <v>Cebolla cabezona blanca</v>
          </cell>
        </row>
        <row r="5123">
          <cell r="A5123" t="str">
            <v>Cebolla cabezona blanca bogotana</v>
          </cell>
        </row>
        <row r="5124">
          <cell r="A5124" t="str">
            <v>Cebolla cabezona blanca ecuatoriana</v>
          </cell>
        </row>
        <row r="5125">
          <cell r="A5125" t="str">
            <v>Cebolla cabezona blanca importada</v>
          </cell>
        </row>
        <row r="5126">
          <cell r="A5126" t="str">
            <v>Cebolla cabezona blanca pastusa</v>
          </cell>
        </row>
        <row r="5127">
          <cell r="A5127" t="str">
            <v>Cebolla cabezona blanca peruana</v>
          </cell>
        </row>
        <row r="5128">
          <cell r="A5128" t="str">
            <v>Cebolla cabezona roja ecuatoriana</v>
          </cell>
        </row>
        <row r="5129">
          <cell r="A5129" t="str">
            <v>Cebolla cabezona roja importada</v>
          </cell>
        </row>
        <row r="5130">
          <cell r="A5130" t="str">
            <v>Cebolla cabezona roja ocañera</v>
          </cell>
        </row>
        <row r="5131">
          <cell r="A5131" t="str">
            <v>Cebolla cabezona roja peruana</v>
          </cell>
        </row>
        <row r="5132">
          <cell r="A5132" t="str">
            <v>Cebolla junca</v>
          </cell>
        </row>
        <row r="5133">
          <cell r="A5133" t="str">
            <v>Cebolla junca Aquitania</v>
          </cell>
        </row>
        <row r="5134">
          <cell r="A5134" t="str">
            <v>Cebolla junca Berlín</v>
          </cell>
        </row>
        <row r="5135">
          <cell r="A5135" t="str">
            <v>Cebolla junca pastusa</v>
          </cell>
        </row>
        <row r="5136">
          <cell r="A5136" t="str">
            <v>Cebolla junca Tenerife</v>
          </cell>
        </row>
        <row r="5137">
          <cell r="A5137" t="str">
            <v>Cebolla puerro</v>
          </cell>
        </row>
        <row r="5138">
          <cell r="A5138" t="str">
            <v>Cebollín chino</v>
          </cell>
        </row>
        <row r="5139">
          <cell r="A5139" t="str">
            <v>Chocolate amargo</v>
          </cell>
        </row>
        <row r="5140">
          <cell r="A5140" t="str">
            <v>Chocolate dulce</v>
          </cell>
        </row>
        <row r="5141">
          <cell r="A5141" t="str">
            <v>Chocolate instantáneo</v>
          </cell>
        </row>
        <row r="5142">
          <cell r="A5142" t="str">
            <v>Chócolo mazorca</v>
          </cell>
        </row>
        <row r="5143">
          <cell r="A5143" t="str">
            <v>Cidra</v>
          </cell>
        </row>
        <row r="5144">
          <cell r="A5144" t="str">
            <v>Cilantro</v>
          </cell>
        </row>
        <row r="5145">
          <cell r="A5145" t="str">
            <v>Ciruela negra chilena</v>
          </cell>
        </row>
        <row r="5146">
          <cell r="A5146" t="str">
            <v>Ciruela roja</v>
          </cell>
        </row>
        <row r="5147">
          <cell r="A5147" t="str">
            <v>Coco</v>
          </cell>
        </row>
        <row r="5148">
          <cell r="A5148" t="str">
            <v>Coles</v>
          </cell>
        </row>
        <row r="5149">
          <cell r="A5149" t="str">
            <v>Coliflor</v>
          </cell>
        </row>
        <row r="5150">
          <cell r="A5150" t="str">
            <v>Color (bolsita)</v>
          </cell>
        </row>
        <row r="5151">
          <cell r="A5151" t="str">
            <v>Corvina, filete congelado nacional</v>
          </cell>
        </row>
        <row r="5152">
          <cell r="A5152" t="str">
            <v>Cuchuco de cebada</v>
          </cell>
        </row>
        <row r="5153">
          <cell r="A5153" t="str">
            <v>Cuchuco de maíz</v>
          </cell>
        </row>
        <row r="5154">
          <cell r="A5154" t="str">
            <v>Curuba larga</v>
          </cell>
        </row>
        <row r="5155">
          <cell r="A5155" t="str">
            <v>Curuba redonda</v>
          </cell>
        </row>
        <row r="5156">
          <cell r="A5156" t="str">
            <v>Durazno importado</v>
          </cell>
        </row>
        <row r="5157">
          <cell r="A5157" t="str">
            <v>Durazno nacional</v>
          </cell>
        </row>
        <row r="5158">
          <cell r="A5158" t="str">
            <v>Espinaca</v>
          </cell>
        </row>
        <row r="5159">
          <cell r="A5159" t="str">
            <v>Fécula de maíz</v>
          </cell>
        </row>
        <row r="5160">
          <cell r="A5160" t="str">
            <v>Feijoa</v>
          </cell>
        </row>
        <row r="5161">
          <cell r="A5161" t="str">
            <v>Fresa</v>
          </cell>
        </row>
        <row r="5162">
          <cell r="A5162" t="str">
            <v>Fríjol bolón</v>
          </cell>
        </row>
        <row r="5163">
          <cell r="A5163" t="str">
            <v>Fríjol cabeza negra importado</v>
          </cell>
        </row>
        <row r="5164">
          <cell r="A5164" t="str">
            <v>Fríjol cabeza negra nacional</v>
          </cell>
        </row>
        <row r="5165">
          <cell r="A5165" t="str">
            <v>Fríjol calima</v>
          </cell>
        </row>
        <row r="5166">
          <cell r="A5166" t="str">
            <v>Fríjol cargamanto blanco</v>
          </cell>
        </row>
        <row r="5167">
          <cell r="A5167" t="str">
            <v>Fríjol cargamanto rojo</v>
          </cell>
        </row>
        <row r="5168">
          <cell r="A5168" t="str">
            <v>Fríjol enlatado</v>
          </cell>
        </row>
        <row r="5169">
          <cell r="A5169" t="str">
            <v>Fríjol nima calima</v>
          </cell>
        </row>
        <row r="5170">
          <cell r="A5170" t="str">
            <v>Fríjol palomito importado</v>
          </cell>
        </row>
        <row r="5171">
          <cell r="A5171" t="str">
            <v>Fríjol radical</v>
          </cell>
        </row>
        <row r="5172">
          <cell r="A5172" t="str">
            <v>Fríjol Uribe rosado</v>
          </cell>
        </row>
        <row r="5173">
          <cell r="A5173" t="str">
            <v>Fríjol verde bolo</v>
          </cell>
        </row>
        <row r="5174">
          <cell r="A5174" t="str">
            <v>Fríjol verde cargamanto</v>
          </cell>
        </row>
        <row r="5175">
          <cell r="A5175" t="str">
            <v>Fríjol verde en vaina</v>
          </cell>
        </row>
        <row r="5176">
          <cell r="A5176" t="str">
            <v>Fríjol Zaragoza</v>
          </cell>
        </row>
        <row r="5177">
          <cell r="A5177" t="str">
            <v>Galletas dulces redondas con crema</v>
          </cell>
        </row>
        <row r="5178">
          <cell r="A5178" t="str">
            <v>Galletas saladas 3 tacos</v>
          </cell>
        </row>
        <row r="5179">
          <cell r="A5179" t="str">
            <v>Garbanzo importado</v>
          </cell>
        </row>
        <row r="5180">
          <cell r="A5180" t="str">
            <v>Gelatina</v>
          </cell>
        </row>
        <row r="5181">
          <cell r="A5181" t="str">
            <v>Granadilla</v>
          </cell>
        </row>
        <row r="5182">
          <cell r="A5182" t="str">
            <v>Guanábana</v>
          </cell>
        </row>
        <row r="5183">
          <cell r="A5183" t="str">
            <v>Guayaba agria</v>
          </cell>
        </row>
        <row r="5184">
          <cell r="A5184" t="str">
            <v>Guayaba común</v>
          </cell>
        </row>
        <row r="5185">
          <cell r="A5185" t="str">
            <v>Guayaba manzana</v>
          </cell>
        </row>
        <row r="5186">
          <cell r="A5186" t="str">
            <v>Guayaba pera</v>
          </cell>
        </row>
        <row r="5187">
          <cell r="A5187" t="str">
            <v>Gulupa</v>
          </cell>
        </row>
        <row r="5188">
          <cell r="A5188" t="str">
            <v>Haba verde</v>
          </cell>
        </row>
        <row r="5189">
          <cell r="A5189" t="str">
            <v>Habichuela</v>
          </cell>
        </row>
        <row r="5190">
          <cell r="A5190" t="str">
            <v>Habichuela larga</v>
          </cell>
        </row>
        <row r="5191">
          <cell r="A5191" t="str">
            <v>Harina de trigo</v>
          </cell>
        </row>
        <row r="5192">
          <cell r="A5192" t="str">
            <v>Harina precocida de maíz</v>
          </cell>
        </row>
        <row r="5193">
          <cell r="A5193" t="str">
            <v>Higo</v>
          </cell>
        </row>
        <row r="5194">
          <cell r="A5194" t="str">
            <v>Huevo blanco A</v>
          </cell>
        </row>
        <row r="5195">
          <cell r="A5195" t="str">
            <v>Huevo blanco AA</v>
          </cell>
        </row>
        <row r="5196">
          <cell r="A5196" t="str">
            <v>Huevo blanco B</v>
          </cell>
        </row>
        <row r="5197">
          <cell r="A5197" t="str">
            <v>Huevo blanco extra</v>
          </cell>
        </row>
        <row r="5198">
          <cell r="A5198" t="str">
            <v>Huevo rojo A</v>
          </cell>
        </row>
        <row r="5199">
          <cell r="A5199" t="str">
            <v>Huevo rojo AA</v>
          </cell>
        </row>
        <row r="5200">
          <cell r="A5200" t="str">
            <v>Huevo rojo B</v>
          </cell>
        </row>
        <row r="5201">
          <cell r="A5201" t="str">
            <v>Huevo rojo extra</v>
          </cell>
        </row>
        <row r="5202">
          <cell r="A5202" t="str">
            <v>Jugo de frutas</v>
          </cell>
        </row>
        <row r="5203">
          <cell r="A5203" t="str">
            <v>Jugo instantáneo (sobre)</v>
          </cell>
        </row>
        <row r="5204">
          <cell r="A5204" t="str">
            <v>Kiwi</v>
          </cell>
        </row>
        <row r="5205">
          <cell r="A5205" t="str">
            <v>Langostino 16-20</v>
          </cell>
        </row>
        <row r="5206">
          <cell r="A5206" t="str">
            <v>Langostino U12</v>
          </cell>
        </row>
        <row r="5207">
          <cell r="A5207" t="str">
            <v>Leche en polvo</v>
          </cell>
        </row>
        <row r="5208">
          <cell r="A5208" t="str">
            <v>Lechuga Batavia</v>
          </cell>
        </row>
        <row r="5209">
          <cell r="A5209" t="str">
            <v>Lechuga crespa morada</v>
          </cell>
        </row>
        <row r="5210">
          <cell r="A5210" t="str">
            <v>Lechuga crespa verde</v>
          </cell>
        </row>
        <row r="5211">
          <cell r="A5211" t="str">
            <v>Lenteja importada</v>
          </cell>
        </row>
        <row r="5212">
          <cell r="A5212" t="str">
            <v>Limón común</v>
          </cell>
        </row>
        <row r="5213">
          <cell r="A5213" t="str">
            <v>Limón común Ciénaga</v>
          </cell>
        </row>
        <row r="5214">
          <cell r="A5214" t="str">
            <v>Limón común valluno</v>
          </cell>
        </row>
        <row r="5215">
          <cell r="A5215" t="str">
            <v>Limón mandarino</v>
          </cell>
        </row>
        <row r="5216">
          <cell r="A5216" t="str">
            <v>Limón Tahití</v>
          </cell>
        </row>
        <row r="5217">
          <cell r="A5217" t="str">
            <v>Lomitos de atún en lata</v>
          </cell>
        </row>
        <row r="5218">
          <cell r="A5218" t="str">
            <v>Lulo</v>
          </cell>
        </row>
        <row r="5219">
          <cell r="A5219" t="str">
            <v>Maíz amarillo cáscara</v>
          </cell>
        </row>
        <row r="5220">
          <cell r="A5220" t="str">
            <v>Maíz amarillo trillado</v>
          </cell>
        </row>
        <row r="5221">
          <cell r="A5221" t="str">
            <v>Maíz blanco cáscara</v>
          </cell>
        </row>
        <row r="5222">
          <cell r="A5222" t="str">
            <v>Maíz blanco retrillado</v>
          </cell>
        </row>
        <row r="5223">
          <cell r="A5223" t="str">
            <v>Maíz blanco trillado</v>
          </cell>
        </row>
        <row r="5224">
          <cell r="A5224" t="str">
            <v>Maíz pira</v>
          </cell>
        </row>
        <row r="5225">
          <cell r="A5225" t="str">
            <v>Mandarina arrayana</v>
          </cell>
        </row>
        <row r="5226">
          <cell r="A5226" t="str">
            <v>Mandarina común</v>
          </cell>
        </row>
        <row r="5227">
          <cell r="A5227" t="str">
            <v>Mandarina Oneco</v>
          </cell>
        </row>
        <row r="5228">
          <cell r="A5228" t="str">
            <v>Mango común</v>
          </cell>
        </row>
        <row r="5229">
          <cell r="A5229" t="str">
            <v>Mango de azúcar</v>
          </cell>
        </row>
        <row r="5230">
          <cell r="A5230" t="str">
            <v>Mango manzano</v>
          </cell>
        </row>
        <row r="5231">
          <cell r="A5231" t="str">
            <v>Mango reina</v>
          </cell>
        </row>
        <row r="5232">
          <cell r="A5232" t="str">
            <v>Mango Tommy</v>
          </cell>
        </row>
        <row r="5233">
          <cell r="A5233" t="str">
            <v>Manteca</v>
          </cell>
        </row>
        <row r="5234">
          <cell r="A5234" t="str">
            <v>Manzana nacional</v>
          </cell>
        </row>
        <row r="5235">
          <cell r="A5235" t="str">
            <v>Manzana roja importada</v>
          </cell>
        </row>
        <row r="5236">
          <cell r="A5236" t="str">
            <v>Manzana royal gala importada</v>
          </cell>
        </row>
        <row r="5237">
          <cell r="A5237" t="str">
            <v>Manzana verde importada</v>
          </cell>
        </row>
        <row r="5238">
          <cell r="A5238" t="str">
            <v>Maracuyá</v>
          </cell>
        </row>
        <row r="5239">
          <cell r="A5239" t="str">
            <v>Maracuyá antioqueño</v>
          </cell>
        </row>
        <row r="5240">
          <cell r="A5240" t="str">
            <v>Maracuyá huilense</v>
          </cell>
        </row>
        <row r="5241">
          <cell r="A5241" t="str">
            <v>Maracuyá santandereano</v>
          </cell>
        </row>
        <row r="5242">
          <cell r="A5242" t="str">
            <v>Maracuyá valluno</v>
          </cell>
        </row>
        <row r="5243">
          <cell r="A5243" t="str">
            <v>Margarina</v>
          </cell>
        </row>
        <row r="5244">
          <cell r="A5244" t="str">
            <v>Mayonesa doy pack</v>
          </cell>
        </row>
        <row r="5245">
          <cell r="A5245" t="str">
            <v>Melón Cantalup</v>
          </cell>
        </row>
        <row r="5246">
          <cell r="A5246" t="str">
            <v>Menudencias de pollo</v>
          </cell>
        </row>
        <row r="5247">
          <cell r="A5247" t="str">
            <v>Merluza, filete importado</v>
          </cell>
        </row>
        <row r="5248">
          <cell r="A5248" t="str">
            <v>Merluza, filete nacional</v>
          </cell>
        </row>
        <row r="5249">
          <cell r="A5249" t="str">
            <v>Mojarra lora entera congelada</v>
          </cell>
        </row>
        <row r="5250">
          <cell r="A5250" t="str">
            <v>Mojarra lora entera fresca</v>
          </cell>
        </row>
        <row r="5251">
          <cell r="A5251" t="str">
            <v>Mora de Castilla</v>
          </cell>
        </row>
        <row r="5252">
          <cell r="A5252" t="str">
            <v>Muslos de pollo con rabadilla</v>
          </cell>
        </row>
        <row r="5253">
          <cell r="A5253" t="str">
            <v>Muslos de pollo sin rabadilla</v>
          </cell>
        </row>
        <row r="5254">
          <cell r="A5254" t="str">
            <v>Naranja común</v>
          </cell>
        </row>
        <row r="5255">
          <cell r="A5255" t="str">
            <v>Naranja Valencia</v>
          </cell>
        </row>
        <row r="5256">
          <cell r="A5256" t="str">
            <v>Nicuro fresco</v>
          </cell>
        </row>
        <row r="5257">
          <cell r="A5257" t="str">
            <v>Ñame criollo</v>
          </cell>
        </row>
        <row r="5258">
          <cell r="A5258" t="str">
            <v>Ñame diamante</v>
          </cell>
        </row>
        <row r="5259">
          <cell r="A5259" t="str">
            <v>Ñame espino</v>
          </cell>
        </row>
        <row r="5260">
          <cell r="A5260" t="str">
            <v>Palmitos de mar</v>
          </cell>
        </row>
        <row r="5261">
          <cell r="A5261" t="str">
            <v>Panela cuadrada blanca</v>
          </cell>
        </row>
        <row r="5262">
          <cell r="A5262" t="str">
            <v>Panela cuadrada morena</v>
          </cell>
        </row>
        <row r="5263">
          <cell r="A5263" t="str">
            <v>Panela redonda morena</v>
          </cell>
        </row>
        <row r="5264">
          <cell r="A5264" t="str">
            <v>Papa capira</v>
          </cell>
        </row>
        <row r="5265">
          <cell r="A5265" t="str">
            <v>Papa capira carmenia</v>
          </cell>
        </row>
        <row r="5266">
          <cell r="A5266" t="str">
            <v>Papa criolla limpia</v>
          </cell>
        </row>
        <row r="5267">
          <cell r="A5267" t="str">
            <v>Papa criolla para lavar</v>
          </cell>
        </row>
        <row r="5268">
          <cell r="A5268" t="str">
            <v>Papa criolla sucia</v>
          </cell>
        </row>
        <row r="5269">
          <cell r="A5269" t="str">
            <v>Papa frita</v>
          </cell>
        </row>
        <row r="5270">
          <cell r="A5270" t="str">
            <v>Papa ICA-Huila</v>
          </cell>
        </row>
        <row r="5271">
          <cell r="A5271" t="str">
            <v>Papa Morasurco</v>
          </cell>
        </row>
        <row r="5272">
          <cell r="A5272" t="str">
            <v>Papa nevada</v>
          </cell>
        </row>
        <row r="5273">
          <cell r="A5273" t="str">
            <v>Papa parda para lavar</v>
          </cell>
        </row>
        <row r="5274">
          <cell r="A5274" t="str">
            <v>Papa parda pastusa</v>
          </cell>
        </row>
        <row r="5275">
          <cell r="A5275" t="str">
            <v>Papa Puracé</v>
          </cell>
        </row>
        <row r="5276">
          <cell r="A5276" t="str">
            <v>Papa R-12 negra</v>
          </cell>
        </row>
        <row r="5277">
          <cell r="A5277" t="str">
            <v>Papa R-12 roja</v>
          </cell>
        </row>
        <row r="5278">
          <cell r="A5278" t="str">
            <v>Papa roja peruana</v>
          </cell>
        </row>
        <row r="5279">
          <cell r="A5279" t="str">
            <v>Papa ruby</v>
          </cell>
        </row>
        <row r="5280">
          <cell r="A5280" t="str">
            <v>Papa sabanera</v>
          </cell>
        </row>
        <row r="5281">
          <cell r="A5281" t="str">
            <v>Papa San Félix</v>
          </cell>
        </row>
        <row r="5282">
          <cell r="A5282" t="str">
            <v>Papa suprema</v>
          </cell>
        </row>
        <row r="5283">
          <cell r="A5283" t="str">
            <v>Papa tocana</v>
          </cell>
        </row>
        <row r="5284">
          <cell r="A5284" t="str">
            <v>Papa tocarreña</v>
          </cell>
        </row>
        <row r="5285">
          <cell r="A5285" t="str">
            <v>Papa única</v>
          </cell>
        </row>
        <row r="5286">
          <cell r="A5286" t="str">
            <v>Papaya hawaiana</v>
          </cell>
        </row>
        <row r="5287">
          <cell r="A5287" t="str">
            <v>Papaya Maradol</v>
          </cell>
        </row>
        <row r="5288">
          <cell r="A5288" t="str">
            <v>Papaya melona</v>
          </cell>
        </row>
        <row r="5289">
          <cell r="A5289" t="str">
            <v>Papaya redonda</v>
          </cell>
        </row>
        <row r="5290">
          <cell r="A5290" t="str">
            <v>Pargo rojo entero congelado</v>
          </cell>
        </row>
        <row r="5291">
          <cell r="A5291" t="str">
            <v>Pargo rojo entero fresco</v>
          </cell>
        </row>
        <row r="5292">
          <cell r="A5292" t="str">
            <v>Pargo rojo platero</v>
          </cell>
        </row>
        <row r="5293">
          <cell r="A5293" t="str">
            <v>Pastas alimenticias</v>
          </cell>
        </row>
        <row r="5294">
          <cell r="A5294" t="str">
            <v>Patilla</v>
          </cell>
        </row>
        <row r="5295">
          <cell r="A5295" t="str">
            <v>Pechuga de pollo</v>
          </cell>
        </row>
        <row r="5296">
          <cell r="A5296" t="str">
            <v>Pepino cohombro</v>
          </cell>
        </row>
        <row r="5297">
          <cell r="A5297" t="str">
            <v>Pepino de rellenar</v>
          </cell>
        </row>
        <row r="5298">
          <cell r="A5298" t="str">
            <v>Pera importada</v>
          </cell>
        </row>
        <row r="5299">
          <cell r="A5299" t="str">
            <v>Perejil</v>
          </cell>
        </row>
        <row r="5300">
          <cell r="A5300" t="str">
            <v>Pescado cabezas</v>
          </cell>
        </row>
        <row r="5301">
          <cell r="A5301" t="str">
            <v>Pierna pernil con rabadilla</v>
          </cell>
        </row>
        <row r="5302">
          <cell r="A5302" t="str">
            <v>Pierna pernil sin rabadilla</v>
          </cell>
        </row>
        <row r="5303">
          <cell r="A5303" t="str">
            <v>Piernas de pollo</v>
          </cell>
        </row>
        <row r="5304">
          <cell r="A5304" t="str">
            <v>Pimentón</v>
          </cell>
        </row>
        <row r="5305">
          <cell r="A5305" t="str">
            <v>Pimentón verde</v>
          </cell>
        </row>
        <row r="5306">
          <cell r="A5306" t="str">
            <v>Piña gold</v>
          </cell>
        </row>
        <row r="5307">
          <cell r="A5307" t="str">
            <v>Piña manzana</v>
          </cell>
        </row>
        <row r="5308">
          <cell r="A5308" t="str">
            <v>Piña perolera</v>
          </cell>
        </row>
        <row r="5309">
          <cell r="A5309" t="str">
            <v>Pitahaya</v>
          </cell>
        </row>
        <row r="5310">
          <cell r="A5310" t="str">
            <v>Plátano comino</v>
          </cell>
        </row>
        <row r="5311">
          <cell r="A5311" t="str">
            <v>Plátano dominico hartón maduro</v>
          </cell>
        </row>
        <row r="5312">
          <cell r="A5312" t="str">
            <v>Plátano dominico hartón verde</v>
          </cell>
        </row>
        <row r="5313">
          <cell r="A5313" t="str">
            <v>Plátano dominico verde</v>
          </cell>
        </row>
        <row r="5314">
          <cell r="A5314" t="str">
            <v>Plátano guineo</v>
          </cell>
        </row>
        <row r="5315">
          <cell r="A5315" t="str">
            <v>Plátano hartón maduro</v>
          </cell>
        </row>
        <row r="5316">
          <cell r="A5316" t="str">
            <v>Plátano hartón verde</v>
          </cell>
        </row>
        <row r="5317">
          <cell r="A5317" t="str">
            <v>Plátano hartón verde llanero</v>
          </cell>
        </row>
        <row r="5318">
          <cell r="A5318" t="str">
            <v>Pollo entero congelado sin vísceras</v>
          </cell>
        </row>
        <row r="5319">
          <cell r="A5319" t="str">
            <v>Pollo entero fresco con vísceras</v>
          </cell>
        </row>
        <row r="5320">
          <cell r="A5320" t="str">
            <v>Pollo entero fresco sin vísceras</v>
          </cell>
        </row>
        <row r="5321">
          <cell r="A5321" t="str">
            <v>Queso campesino</v>
          </cell>
        </row>
        <row r="5322">
          <cell r="A5322" t="str">
            <v>Queso costeño</v>
          </cell>
        </row>
        <row r="5323">
          <cell r="A5323" t="str">
            <v>Queso cuajada</v>
          </cell>
        </row>
        <row r="5324">
          <cell r="A5324" t="str">
            <v>Queso doble crema</v>
          </cell>
        </row>
        <row r="5325">
          <cell r="A5325" t="str">
            <v>Rabadillas de pollo</v>
          </cell>
        </row>
        <row r="5326">
          <cell r="A5326" t="str">
            <v>Rábano rojo</v>
          </cell>
        </row>
        <row r="5327">
          <cell r="A5327" t="str">
            <v>Remolacha</v>
          </cell>
        </row>
        <row r="5328">
          <cell r="A5328" t="str">
            <v>Remolacha bogotana</v>
          </cell>
        </row>
        <row r="5329">
          <cell r="A5329" t="str">
            <v>Remolacha regional</v>
          </cell>
        </row>
        <row r="5330">
          <cell r="A5330" t="str">
            <v>Repollo blanco</v>
          </cell>
        </row>
        <row r="5331">
          <cell r="A5331" t="str">
            <v>Repollo blanco bogotano</v>
          </cell>
        </row>
        <row r="5332">
          <cell r="A5332" t="str">
            <v>Repollo blanco valluno</v>
          </cell>
        </row>
        <row r="5333">
          <cell r="A5333" t="str">
            <v>Repollo morado</v>
          </cell>
        </row>
        <row r="5334">
          <cell r="A5334" t="str">
            <v>Repollo morado antioqueño</v>
          </cell>
        </row>
        <row r="5335">
          <cell r="A5335" t="str">
            <v>Repollo verde regional</v>
          </cell>
        </row>
        <row r="5336">
          <cell r="A5336" t="str">
            <v>Róbalo, filete congelado</v>
          </cell>
        </row>
        <row r="5337">
          <cell r="A5337" t="str">
            <v>Sal yodada</v>
          </cell>
        </row>
        <row r="5338">
          <cell r="A5338" t="str">
            <v>Salmón, filete congelado</v>
          </cell>
        </row>
        <row r="5339">
          <cell r="A5339" t="str">
            <v>Salsa de tomate doy pack</v>
          </cell>
        </row>
        <row r="5340">
          <cell r="A5340" t="str">
            <v>Sardinas en lata</v>
          </cell>
        </row>
        <row r="5341">
          <cell r="A5341" t="str">
            <v>Sierra entera congelada</v>
          </cell>
        </row>
        <row r="5342">
          <cell r="A5342" t="str">
            <v>Sopa de pollo (caja)</v>
          </cell>
        </row>
        <row r="5343">
          <cell r="A5343" t="str">
            <v>Tangelo</v>
          </cell>
        </row>
        <row r="5344">
          <cell r="A5344" t="str">
            <v>Tilapia roja entera congelada</v>
          </cell>
        </row>
        <row r="5345">
          <cell r="A5345" t="str">
            <v>Tilapia roja entera fresca</v>
          </cell>
        </row>
        <row r="5346">
          <cell r="A5346" t="str">
            <v>Tilapia, filete congelado</v>
          </cell>
        </row>
        <row r="5347">
          <cell r="A5347" t="str">
            <v>Tilapia, lomitos</v>
          </cell>
        </row>
        <row r="5348">
          <cell r="A5348" t="str">
            <v>Tomate chonto</v>
          </cell>
        </row>
        <row r="5349">
          <cell r="A5349" t="str">
            <v>Tomate chonto antioqueño</v>
          </cell>
        </row>
        <row r="5350">
          <cell r="A5350" t="str">
            <v>Tomate chonto valluno</v>
          </cell>
        </row>
        <row r="5351">
          <cell r="A5351" t="str">
            <v>Tomate de árbol</v>
          </cell>
        </row>
        <row r="5352">
          <cell r="A5352" t="str">
            <v>Tomate larga vida</v>
          </cell>
        </row>
        <row r="5353">
          <cell r="A5353" t="str">
            <v>Tomate riñón</v>
          </cell>
        </row>
        <row r="5354">
          <cell r="A5354" t="str">
            <v>Tomate riñón valluno</v>
          </cell>
        </row>
        <row r="5355">
          <cell r="A5355" t="str">
            <v>Tomate Riogrande</v>
          </cell>
        </row>
        <row r="5356">
          <cell r="A5356" t="str">
            <v>Tomate Riogrande bumangués</v>
          </cell>
        </row>
        <row r="5357">
          <cell r="A5357" t="str">
            <v>Tomate Riogrande ocañero</v>
          </cell>
        </row>
        <row r="5358">
          <cell r="A5358" t="str">
            <v>Toyo blanco, filete congelado</v>
          </cell>
        </row>
        <row r="5359">
          <cell r="A5359" t="str">
            <v>Trucha en corte mariposa</v>
          </cell>
        </row>
        <row r="5360">
          <cell r="A5360" t="str">
            <v>Trucha entera fresca</v>
          </cell>
        </row>
        <row r="5361">
          <cell r="A5361" t="str">
            <v>Uchuva con cáscara</v>
          </cell>
        </row>
        <row r="5362">
          <cell r="A5362" t="str">
            <v>Ulluco</v>
          </cell>
        </row>
        <row r="5363">
          <cell r="A5363" t="str">
            <v>Uva importada</v>
          </cell>
        </row>
        <row r="5364">
          <cell r="A5364" t="str">
            <v>Uva Isabela</v>
          </cell>
        </row>
        <row r="5365">
          <cell r="A5365" t="str">
            <v>Uva negra</v>
          </cell>
        </row>
        <row r="5366">
          <cell r="A5366" t="str">
            <v>Uva red globe nacional</v>
          </cell>
        </row>
        <row r="5367">
          <cell r="A5367" t="str">
            <v>Uva roja</v>
          </cell>
        </row>
        <row r="5368">
          <cell r="A5368" t="str">
            <v>Uva verde</v>
          </cell>
        </row>
        <row r="5369">
          <cell r="A5369" t="str">
            <v>Vinagre</v>
          </cell>
        </row>
        <row r="5370">
          <cell r="A5370" t="str">
            <v>Yuca chirosa</v>
          </cell>
        </row>
        <row r="5371">
          <cell r="A5371" t="str">
            <v>Yuca criolla</v>
          </cell>
        </row>
        <row r="5372">
          <cell r="A5372" t="str">
            <v>Yuca ICA</v>
          </cell>
        </row>
        <row r="5373">
          <cell r="A5373" t="str">
            <v>Yuca llanera</v>
          </cell>
        </row>
        <row r="5374">
          <cell r="A5374" t="str">
            <v>Zanahoria</v>
          </cell>
        </row>
        <row r="5375">
          <cell r="A5375" t="str">
            <v>Zanahoria bogotana</v>
          </cell>
        </row>
        <row r="5376">
          <cell r="A5376" t="str">
            <v>Zanahoria</v>
          </cell>
        </row>
        <row r="5377">
          <cell r="A5377" t="str">
            <v>Zanahoria bogotana</v>
          </cell>
        </row>
        <row r="5378">
          <cell r="A5378" t="str">
            <v>Leche entera UHT</v>
          </cell>
        </row>
        <row r="5379">
          <cell r="A5379" t="str">
            <v>Mortadela</v>
          </cell>
        </row>
        <row r="5380">
          <cell r="A5380" t="str">
            <v>Salchicha</v>
          </cell>
        </row>
        <row r="5381">
          <cell r="A5381" t="str">
            <v>Arepa</v>
          </cell>
        </row>
        <row r="5382">
          <cell r="A5382" t="str">
            <v>Calado Mantequilla</v>
          </cell>
        </row>
        <row r="5383">
          <cell r="A5383" t="str">
            <v>Pan Blanco</v>
          </cell>
        </row>
        <row r="5384">
          <cell r="A5384" t="str">
            <v>Pan Integral</v>
          </cell>
        </row>
        <row r="5385">
          <cell r="A5385" t="str">
            <v>Pan queso</v>
          </cell>
        </row>
        <row r="5386">
          <cell r="A5386" t="str">
            <v xml:space="preserve">Mogolla </v>
          </cell>
        </row>
        <row r="5387">
          <cell r="A5387" t="str">
            <v>Mojicón Con azúcar</v>
          </cell>
        </row>
        <row r="5388">
          <cell r="A5388" t="str">
            <v>Pan Tostadas</v>
          </cell>
        </row>
        <row r="5389">
          <cell r="A5389" t="str">
            <v>Mermeladas</v>
          </cell>
        </row>
        <row r="5390">
          <cell r="A5390" t="str">
            <v>Te</v>
          </cell>
        </row>
        <row r="5391">
          <cell r="A5391" t="str">
            <v>Pan coco</v>
          </cell>
        </row>
        <row r="5392">
          <cell r="A5392" t="str">
            <v>Queso campesino</v>
          </cell>
        </row>
        <row r="5393">
          <cell r="A5393" t="str">
            <v>Pan blandito</v>
          </cell>
        </row>
        <row r="5394">
          <cell r="A5394" t="str">
            <v>Calado</v>
          </cell>
        </row>
        <row r="5395">
          <cell r="A5395" t="str">
            <v>Pan mantequilla</v>
          </cell>
        </row>
        <row r="5396">
          <cell r="A5396" t="str">
            <v>Galleta de sal</v>
          </cell>
        </row>
        <row r="5397">
          <cell r="A5397" t="str">
            <v>Arepa de choclo</v>
          </cell>
        </row>
        <row r="5398">
          <cell r="A5398" t="str">
            <v>Salchichon</v>
          </cell>
        </row>
        <row r="5399">
          <cell r="A5399" t="str">
            <v>Jamón</v>
          </cell>
        </row>
        <row r="5400">
          <cell r="A5400" t="str">
            <v>Crema de leche</v>
          </cell>
        </row>
        <row r="5401">
          <cell r="A5401" t="str">
            <v>Guascas</v>
          </cell>
        </row>
        <row r="5402">
          <cell r="A5402" t="str">
            <v>-</v>
          </cell>
        </row>
        <row r="5403">
          <cell r="A5403" t="str">
            <v>-</v>
          </cell>
        </row>
        <row r="5404">
          <cell r="A5404" t="str">
            <v>-</v>
          </cell>
        </row>
        <row r="5405">
          <cell r="A5405" t="str">
            <v>-</v>
          </cell>
        </row>
        <row r="5406">
          <cell r="A5406" t="str">
            <v>-</v>
          </cell>
        </row>
        <row r="5407">
          <cell r="A5407" t="str">
            <v>-</v>
          </cell>
        </row>
        <row r="5408">
          <cell r="A5408" t="str">
            <v>-</v>
          </cell>
        </row>
        <row r="5409">
          <cell r="A5409" t="str">
            <v>-</v>
          </cell>
        </row>
        <row r="5410">
          <cell r="A5410" t="str">
            <v>-</v>
          </cell>
        </row>
        <row r="5411">
          <cell r="A5411" t="str">
            <v>-</v>
          </cell>
        </row>
        <row r="5412">
          <cell r="A5412" t="str">
            <v>-</v>
          </cell>
        </row>
        <row r="5413">
          <cell r="A5413" t="str">
            <v>-</v>
          </cell>
        </row>
        <row r="5414">
          <cell r="A5414" t="str">
            <v>-</v>
          </cell>
        </row>
        <row r="5415">
          <cell r="A5415" t="str">
            <v>-</v>
          </cell>
        </row>
        <row r="5416">
          <cell r="A5416" t="str">
            <v>-</v>
          </cell>
        </row>
        <row r="5417">
          <cell r="A5417" t="str">
            <v>-</v>
          </cell>
        </row>
        <row r="5418">
          <cell r="A5418" t="str">
            <v>-</v>
          </cell>
        </row>
        <row r="5419">
          <cell r="A5419" t="str">
            <v>-</v>
          </cell>
        </row>
        <row r="5420">
          <cell r="A5420" t="str">
            <v>-</v>
          </cell>
        </row>
        <row r="5421">
          <cell r="A5421" t="str">
            <v>-</v>
          </cell>
        </row>
        <row r="5422">
          <cell r="A5422" t="str">
            <v>-</v>
          </cell>
        </row>
        <row r="5423">
          <cell r="A5423" t="str">
            <v>-</v>
          </cell>
        </row>
        <row r="5424">
          <cell r="A5424" t="str">
            <v>-</v>
          </cell>
        </row>
        <row r="5425">
          <cell r="A5425" t="str">
            <v>-</v>
          </cell>
        </row>
        <row r="5426">
          <cell r="A5426" t="str">
            <v>-</v>
          </cell>
        </row>
        <row r="5427">
          <cell r="A5427" t="str">
            <v>-</v>
          </cell>
        </row>
        <row r="5428">
          <cell r="A5428" t="str">
            <v>-</v>
          </cell>
        </row>
        <row r="5429">
          <cell r="A5429" t="str">
            <v>-</v>
          </cell>
        </row>
        <row r="5430">
          <cell r="A5430" t="str">
            <v>-</v>
          </cell>
        </row>
        <row r="5431">
          <cell r="A5431" t="str">
            <v>-</v>
          </cell>
        </row>
        <row r="5432">
          <cell r="A5432" t="str">
            <v>-</v>
          </cell>
        </row>
        <row r="5433">
          <cell r="A5433" t="str">
            <v>-</v>
          </cell>
        </row>
        <row r="5434">
          <cell r="A5434" t="str">
            <v>-</v>
          </cell>
        </row>
        <row r="5435">
          <cell r="A5435" t="str">
            <v>-</v>
          </cell>
        </row>
        <row r="5436">
          <cell r="A5436" t="str">
            <v>-</v>
          </cell>
        </row>
        <row r="5437">
          <cell r="A5437" t="str">
            <v>-</v>
          </cell>
        </row>
        <row r="5438">
          <cell r="A5438" t="str">
            <v>-</v>
          </cell>
        </row>
        <row r="5439">
          <cell r="A5439" t="str">
            <v>-</v>
          </cell>
        </row>
        <row r="5440">
          <cell r="A5440" t="str">
            <v>-</v>
          </cell>
        </row>
        <row r="5441">
          <cell r="A5441" t="str">
            <v>-</v>
          </cell>
        </row>
        <row r="5442">
          <cell r="A5442" t="str">
            <v>-</v>
          </cell>
        </row>
        <row r="5443">
          <cell r="A5443" t="str">
            <v>-</v>
          </cell>
        </row>
        <row r="5444">
          <cell r="A5444" t="str">
            <v>-</v>
          </cell>
        </row>
        <row r="5445">
          <cell r="A5445" t="str">
            <v>-</v>
          </cell>
        </row>
        <row r="5446">
          <cell r="A5446" t="str">
            <v>-</v>
          </cell>
        </row>
        <row r="5447">
          <cell r="A5447" t="str">
            <v>-</v>
          </cell>
        </row>
        <row r="5448">
          <cell r="A5448" t="str">
            <v>-</v>
          </cell>
        </row>
        <row r="5449">
          <cell r="A5449" t="str">
            <v>-</v>
          </cell>
        </row>
        <row r="5450">
          <cell r="A5450" t="str">
            <v>-</v>
          </cell>
        </row>
        <row r="5451">
          <cell r="A5451" t="str">
            <v>-</v>
          </cell>
        </row>
        <row r="5452">
          <cell r="A5452" t="str">
            <v>-</v>
          </cell>
        </row>
        <row r="5453">
          <cell r="A5453" t="str">
            <v>-</v>
          </cell>
        </row>
        <row r="5454">
          <cell r="A5454" t="str">
            <v>-</v>
          </cell>
        </row>
        <row r="5455">
          <cell r="A5455" t="str">
            <v>-</v>
          </cell>
        </row>
        <row r="5456">
          <cell r="A5456" t="str">
            <v>-</v>
          </cell>
        </row>
        <row r="5457">
          <cell r="A5457" t="str">
            <v>-</v>
          </cell>
        </row>
        <row r="5458">
          <cell r="A5458" t="str">
            <v>-</v>
          </cell>
        </row>
        <row r="5459">
          <cell r="A5459" t="str">
            <v>-</v>
          </cell>
        </row>
        <row r="5460">
          <cell r="A5460" t="str">
            <v>-</v>
          </cell>
        </row>
        <row r="5461">
          <cell r="A5461" t="str">
            <v>-</v>
          </cell>
        </row>
        <row r="5462">
          <cell r="A5462" t="str">
            <v>-</v>
          </cell>
        </row>
        <row r="5463">
          <cell r="A5463" t="str">
            <v>-</v>
          </cell>
        </row>
        <row r="5464">
          <cell r="A5464" t="str">
            <v>-</v>
          </cell>
        </row>
        <row r="5465">
          <cell r="A5465" t="str">
            <v>-</v>
          </cell>
        </row>
        <row r="5466">
          <cell r="A5466" t="str">
            <v>-</v>
          </cell>
        </row>
        <row r="5467">
          <cell r="A5467" t="str">
            <v>-</v>
          </cell>
        </row>
        <row r="5468">
          <cell r="A5468" t="str">
            <v>-</v>
          </cell>
        </row>
        <row r="5469">
          <cell r="A5469" t="str">
            <v>-</v>
          </cell>
        </row>
        <row r="5470">
          <cell r="A5470" t="str">
            <v>-</v>
          </cell>
        </row>
        <row r="5471">
          <cell r="A5471" t="str">
            <v>-</v>
          </cell>
        </row>
        <row r="5472">
          <cell r="A5472" t="str">
            <v>-</v>
          </cell>
        </row>
        <row r="5473">
          <cell r="A5473" t="str">
            <v>-</v>
          </cell>
        </row>
        <row r="5474">
          <cell r="A5474" t="str">
            <v>-</v>
          </cell>
        </row>
        <row r="5475">
          <cell r="A5475" t="str">
            <v>-</v>
          </cell>
        </row>
        <row r="5476">
          <cell r="A5476" t="str">
            <v>-</v>
          </cell>
        </row>
        <row r="5477">
          <cell r="A5477" t="str">
            <v>-</v>
          </cell>
        </row>
        <row r="5478">
          <cell r="A5478" t="str">
            <v>-</v>
          </cell>
        </row>
        <row r="5479">
          <cell r="A5479" t="str">
            <v>-</v>
          </cell>
        </row>
        <row r="5480">
          <cell r="A5480" t="str">
            <v>-</v>
          </cell>
        </row>
        <row r="5481">
          <cell r="A5481" t="str">
            <v>-</v>
          </cell>
        </row>
        <row r="5482">
          <cell r="A5482" t="str">
            <v>-</v>
          </cell>
        </row>
        <row r="5483">
          <cell r="A5483" t="str">
            <v>-</v>
          </cell>
        </row>
        <row r="5484">
          <cell r="A5484" t="str">
            <v>-</v>
          </cell>
        </row>
        <row r="5485">
          <cell r="A5485" t="str">
            <v>-</v>
          </cell>
        </row>
        <row r="5486">
          <cell r="A5486" t="str">
            <v>-</v>
          </cell>
        </row>
        <row r="5487">
          <cell r="A5487" t="str">
            <v>-</v>
          </cell>
        </row>
        <row r="5488">
          <cell r="A5488" t="str">
            <v>-</v>
          </cell>
        </row>
        <row r="5489">
          <cell r="A5489" t="str">
            <v>-</v>
          </cell>
        </row>
        <row r="5490">
          <cell r="A5490" t="str">
            <v>-</v>
          </cell>
        </row>
        <row r="5491">
          <cell r="A5491" t="str">
            <v>-</v>
          </cell>
        </row>
        <row r="5492">
          <cell r="A5492" t="str">
            <v>-</v>
          </cell>
        </row>
        <row r="5493">
          <cell r="A5493" t="str">
            <v>-</v>
          </cell>
        </row>
        <row r="5494">
          <cell r="A5494" t="str">
            <v>-</v>
          </cell>
        </row>
        <row r="5495">
          <cell r="A5495" t="str">
            <v>-</v>
          </cell>
        </row>
        <row r="5496">
          <cell r="A5496" t="str">
            <v>-</v>
          </cell>
        </row>
        <row r="5497">
          <cell r="A5497" t="str">
            <v>-</v>
          </cell>
        </row>
        <row r="5498">
          <cell r="A5498" t="str">
            <v>-</v>
          </cell>
        </row>
        <row r="5499">
          <cell r="A5499" t="str">
            <v>-</v>
          </cell>
        </row>
        <row r="5500">
          <cell r="A5500" t="str">
            <v>-</v>
          </cell>
        </row>
        <row r="5501">
          <cell r="A5501" t="str">
            <v>-</v>
          </cell>
        </row>
        <row r="5502">
          <cell r="A5502" t="str">
            <v>-</v>
          </cell>
        </row>
        <row r="5503">
          <cell r="A5503" t="str">
            <v>-</v>
          </cell>
        </row>
        <row r="5504">
          <cell r="A5504" t="str">
            <v>-</v>
          </cell>
        </row>
        <row r="5505">
          <cell r="A5505" t="str">
            <v>-</v>
          </cell>
        </row>
        <row r="5506">
          <cell r="A5506" t="str">
            <v>-</v>
          </cell>
        </row>
        <row r="5507">
          <cell r="A5507" t="str">
            <v>-</v>
          </cell>
        </row>
        <row r="5508">
          <cell r="A5508" t="str">
            <v>-</v>
          </cell>
        </row>
        <row r="5509">
          <cell r="A5509" t="str">
            <v>-</v>
          </cell>
        </row>
        <row r="5510">
          <cell r="A5510" t="str">
            <v>-</v>
          </cell>
        </row>
        <row r="5511">
          <cell r="A5511" t="str">
            <v>-</v>
          </cell>
        </row>
        <row r="5512">
          <cell r="A5512" t="str">
            <v>-</v>
          </cell>
        </row>
        <row r="5513">
          <cell r="A5513" t="str">
            <v>-</v>
          </cell>
        </row>
        <row r="5514">
          <cell r="A5514" t="str">
            <v>-</v>
          </cell>
        </row>
        <row r="5515">
          <cell r="A5515" t="str">
            <v>-</v>
          </cell>
        </row>
        <row r="5516">
          <cell r="A5516" t="str">
            <v>-</v>
          </cell>
        </row>
        <row r="5517">
          <cell r="A5517" t="str">
            <v>-</v>
          </cell>
        </row>
        <row r="5518">
          <cell r="A5518" t="str">
            <v>-</v>
          </cell>
        </row>
        <row r="5519">
          <cell r="A5519" t="str">
            <v>-</v>
          </cell>
        </row>
        <row r="5520">
          <cell r="A5520" t="str">
            <v>-</v>
          </cell>
        </row>
        <row r="5521">
          <cell r="A5521" t="str">
            <v>-</v>
          </cell>
        </row>
        <row r="5522">
          <cell r="A5522" t="str">
            <v>-</v>
          </cell>
        </row>
        <row r="5523">
          <cell r="A5523" t="str">
            <v>-</v>
          </cell>
        </row>
        <row r="5524">
          <cell r="A5524" t="str">
            <v>-</v>
          </cell>
        </row>
        <row r="5525">
          <cell r="A5525" t="str">
            <v>-</v>
          </cell>
        </row>
        <row r="5526">
          <cell r="A5526" t="str">
            <v>-</v>
          </cell>
        </row>
        <row r="5527">
          <cell r="A5527" t="str">
            <v>-</v>
          </cell>
        </row>
        <row r="5528">
          <cell r="A5528" t="str">
            <v>-</v>
          </cell>
        </row>
        <row r="5529">
          <cell r="A5529" t="str">
            <v>-</v>
          </cell>
        </row>
        <row r="5530">
          <cell r="A5530" t="str">
            <v>-</v>
          </cell>
        </row>
        <row r="5531">
          <cell r="A5531" t="str">
            <v>-</v>
          </cell>
        </row>
        <row r="5532">
          <cell r="A5532" t="str">
            <v>-</v>
          </cell>
        </row>
        <row r="5533">
          <cell r="A5533" t="str">
            <v>-</v>
          </cell>
        </row>
        <row r="5534">
          <cell r="A5534" t="str">
            <v>-</v>
          </cell>
        </row>
        <row r="5535">
          <cell r="A5535" t="str">
            <v>-</v>
          </cell>
        </row>
        <row r="5536">
          <cell r="A5536" t="str">
            <v>-</v>
          </cell>
        </row>
        <row r="5537">
          <cell r="A5537" t="str">
            <v>-</v>
          </cell>
        </row>
        <row r="5538">
          <cell r="A5538" t="str">
            <v>-</v>
          </cell>
        </row>
        <row r="5539">
          <cell r="A5539" t="str">
            <v>-</v>
          </cell>
        </row>
        <row r="5540">
          <cell r="A5540" t="str">
            <v>-</v>
          </cell>
        </row>
        <row r="5541">
          <cell r="A5541" t="str">
            <v>-</v>
          </cell>
        </row>
        <row r="5542">
          <cell r="A5542" t="str">
            <v>-</v>
          </cell>
        </row>
        <row r="5543">
          <cell r="A5543" t="str">
            <v>-</v>
          </cell>
        </row>
        <row r="5544">
          <cell r="A5544" t="str">
            <v>-</v>
          </cell>
        </row>
        <row r="5545">
          <cell r="A5545" t="str">
            <v>-</v>
          </cell>
        </row>
        <row r="5546">
          <cell r="A5546" t="str">
            <v>-</v>
          </cell>
        </row>
        <row r="5547">
          <cell r="A5547" t="str">
            <v>-</v>
          </cell>
        </row>
        <row r="5548">
          <cell r="A5548" t="str">
            <v>-</v>
          </cell>
        </row>
        <row r="5549">
          <cell r="A5549" t="str">
            <v>-</v>
          </cell>
        </row>
        <row r="5550">
          <cell r="A5550" t="str">
            <v>-</v>
          </cell>
        </row>
        <row r="5551">
          <cell r="A5551" t="str">
            <v>-</v>
          </cell>
        </row>
        <row r="5552">
          <cell r="A5552" t="str">
            <v>-</v>
          </cell>
        </row>
        <row r="5553">
          <cell r="A5553" t="str">
            <v>-</v>
          </cell>
        </row>
        <row r="5554">
          <cell r="A5554" t="str">
            <v>-</v>
          </cell>
        </row>
        <row r="5555">
          <cell r="A5555" t="str">
            <v>-</v>
          </cell>
        </row>
        <row r="5556">
          <cell r="A5556" t="str">
            <v>-</v>
          </cell>
        </row>
        <row r="5557">
          <cell r="A5557" t="str">
            <v>-</v>
          </cell>
        </row>
        <row r="5558">
          <cell r="A5558" t="str">
            <v>-</v>
          </cell>
        </row>
        <row r="5559">
          <cell r="A5559" t="str">
            <v>-</v>
          </cell>
        </row>
        <row r="5560">
          <cell r="A5560" t="str">
            <v>-</v>
          </cell>
        </row>
        <row r="5561">
          <cell r="A5561" t="str">
            <v>-</v>
          </cell>
        </row>
        <row r="5562">
          <cell r="A5562" t="str">
            <v>-</v>
          </cell>
        </row>
        <row r="5563">
          <cell r="A5563" t="str">
            <v>-</v>
          </cell>
        </row>
        <row r="5564">
          <cell r="A5564" t="str">
            <v>-</v>
          </cell>
        </row>
        <row r="5565">
          <cell r="A5565" t="str">
            <v>-</v>
          </cell>
        </row>
        <row r="5566">
          <cell r="A5566" t="str">
            <v>-</v>
          </cell>
        </row>
        <row r="5567">
          <cell r="A5567" t="str">
            <v>-</v>
          </cell>
        </row>
        <row r="5568">
          <cell r="A5568" t="str">
            <v>-</v>
          </cell>
        </row>
        <row r="5569">
          <cell r="A5569" t="str">
            <v>-</v>
          </cell>
        </row>
        <row r="5570">
          <cell r="A5570" t="str">
            <v>-</v>
          </cell>
        </row>
        <row r="5571">
          <cell r="A5571" t="str">
            <v>-</v>
          </cell>
        </row>
        <row r="5572">
          <cell r="A5572" t="str">
            <v>-</v>
          </cell>
        </row>
        <row r="5573">
          <cell r="A5573" t="str">
            <v>-</v>
          </cell>
        </row>
        <row r="5574">
          <cell r="A5574" t="str">
            <v>-</v>
          </cell>
        </row>
        <row r="5575">
          <cell r="A5575" t="str">
            <v>-</v>
          </cell>
        </row>
        <row r="5576">
          <cell r="A5576" t="str">
            <v>-</v>
          </cell>
        </row>
        <row r="5577">
          <cell r="A5577" t="str">
            <v>-</v>
          </cell>
        </row>
        <row r="5578">
          <cell r="A5578" t="str">
            <v>-</v>
          </cell>
        </row>
        <row r="5579">
          <cell r="A5579" t="str">
            <v>-</v>
          </cell>
        </row>
        <row r="5580">
          <cell r="A5580" t="str">
            <v>-</v>
          </cell>
        </row>
        <row r="5581">
          <cell r="A5581" t="str">
            <v>-</v>
          </cell>
        </row>
        <row r="5582">
          <cell r="A5582" t="str">
            <v>-</v>
          </cell>
        </row>
        <row r="5583">
          <cell r="A5583" t="str">
            <v>-</v>
          </cell>
        </row>
        <row r="5584">
          <cell r="A5584" t="str">
            <v>-</v>
          </cell>
        </row>
        <row r="5585">
          <cell r="A5585" t="str">
            <v>-</v>
          </cell>
        </row>
        <row r="5586">
          <cell r="A5586" t="str">
            <v>-</v>
          </cell>
        </row>
        <row r="5587">
          <cell r="A5587" t="str">
            <v>-</v>
          </cell>
        </row>
        <row r="5588">
          <cell r="A5588" t="str">
            <v>-</v>
          </cell>
        </row>
        <row r="5589">
          <cell r="A5589" t="str">
            <v>-</v>
          </cell>
        </row>
        <row r="5590">
          <cell r="A5590" t="str">
            <v>-</v>
          </cell>
        </row>
        <row r="5591">
          <cell r="A5591" t="str">
            <v>-</v>
          </cell>
        </row>
        <row r="5592">
          <cell r="A5592" t="str">
            <v>-</v>
          </cell>
        </row>
        <row r="5593">
          <cell r="A5593" t="str">
            <v>-</v>
          </cell>
        </row>
        <row r="5594">
          <cell r="A5594" t="str">
            <v>-</v>
          </cell>
        </row>
        <row r="5595">
          <cell r="A5595" t="str">
            <v>-</v>
          </cell>
        </row>
        <row r="5596">
          <cell r="A5596" t="str">
            <v>-</v>
          </cell>
        </row>
        <row r="5597">
          <cell r="A5597" t="str">
            <v>-</v>
          </cell>
        </row>
        <row r="5598">
          <cell r="A5598" t="str">
            <v>-</v>
          </cell>
        </row>
        <row r="5599">
          <cell r="A5599" t="str">
            <v>-</v>
          </cell>
        </row>
        <row r="5600">
          <cell r="A5600" t="str">
            <v>-</v>
          </cell>
        </row>
        <row r="5601">
          <cell r="A5601" t="str">
            <v>-</v>
          </cell>
        </row>
        <row r="5602">
          <cell r="A5602" t="str">
            <v>-</v>
          </cell>
        </row>
        <row r="5603">
          <cell r="A5603" t="str">
            <v>-</v>
          </cell>
        </row>
        <row r="5604">
          <cell r="A5604" t="str">
            <v>-</v>
          </cell>
        </row>
        <row r="5605">
          <cell r="A5605" t="str">
            <v>-</v>
          </cell>
        </row>
        <row r="5606">
          <cell r="A5606" t="str">
            <v>-</v>
          </cell>
        </row>
        <row r="5607">
          <cell r="A5607" t="str">
            <v>-</v>
          </cell>
        </row>
        <row r="5608">
          <cell r="A5608" t="str">
            <v>-</v>
          </cell>
        </row>
        <row r="5609">
          <cell r="A5609" t="str">
            <v>-</v>
          </cell>
        </row>
        <row r="5610">
          <cell r="A5610" t="str">
            <v>-</v>
          </cell>
        </row>
        <row r="5611">
          <cell r="A5611" t="str">
            <v>-</v>
          </cell>
        </row>
        <row r="5612">
          <cell r="A5612" t="str">
            <v>-</v>
          </cell>
        </row>
        <row r="5613">
          <cell r="A5613" t="str">
            <v>-</v>
          </cell>
        </row>
        <row r="5614">
          <cell r="A5614" t="str">
            <v>-</v>
          </cell>
        </row>
        <row r="5615">
          <cell r="A5615" t="str">
            <v>-</v>
          </cell>
        </row>
        <row r="5616">
          <cell r="A5616" t="str">
            <v>-</v>
          </cell>
        </row>
        <row r="5617">
          <cell r="A5617" t="str">
            <v>-</v>
          </cell>
        </row>
        <row r="5618">
          <cell r="A5618" t="str">
            <v>-</v>
          </cell>
        </row>
        <row r="5619">
          <cell r="A5619" t="str">
            <v>-</v>
          </cell>
        </row>
        <row r="5620">
          <cell r="A5620" t="str">
            <v>-</v>
          </cell>
        </row>
        <row r="5621">
          <cell r="A5621" t="str">
            <v>-</v>
          </cell>
        </row>
        <row r="5622">
          <cell r="A5622" t="str">
            <v>-</v>
          </cell>
        </row>
        <row r="5623">
          <cell r="A5623" t="str">
            <v>-</v>
          </cell>
        </row>
        <row r="5624">
          <cell r="A5624" t="str">
            <v>-</v>
          </cell>
        </row>
        <row r="5625">
          <cell r="A5625" t="str">
            <v>-</v>
          </cell>
        </row>
        <row r="5626">
          <cell r="A5626" t="str">
            <v>-</v>
          </cell>
        </row>
        <row r="5627">
          <cell r="A5627" t="str">
            <v>-</v>
          </cell>
        </row>
        <row r="5628">
          <cell r="A5628" t="str">
            <v>-</v>
          </cell>
        </row>
        <row r="5629">
          <cell r="A5629" t="str">
            <v>-</v>
          </cell>
        </row>
        <row r="5630">
          <cell r="A5630" t="str">
            <v>-</v>
          </cell>
        </row>
        <row r="5631">
          <cell r="A5631" t="str">
            <v>-</v>
          </cell>
        </row>
        <row r="5632">
          <cell r="A5632" t="str">
            <v>-</v>
          </cell>
        </row>
        <row r="5633">
          <cell r="A5633" t="str">
            <v>-</v>
          </cell>
        </row>
        <row r="5634">
          <cell r="A5634" t="str">
            <v>-</v>
          </cell>
        </row>
        <row r="5635">
          <cell r="A5635" t="str">
            <v>-</v>
          </cell>
        </row>
        <row r="5636">
          <cell r="A5636" t="str">
            <v>-</v>
          </cell>
        </row>
        <row r="5637">
          <cell r="A5637" t="str">
            <v>-</v>
          </cell>
        </row>
        <row r="5638">
          <cell r="A5638" t="str">
            <v>-</v>
          </cell>
        </row>
        <row r="5639">
          <cell r="A5639" t="str">
            <v>-</v>
          </cell>
        </row>
        <row r="5640">
          <cell r="A5640" t="str">
            <v>-</v>
          </cell>
        </row>
        <row r="5641">
          <cell r="A5641" t="str">
            <v>-</v>
          </cell>
        </row>
        <row r="5642">
          <cell r="A5642" t="str">
            <v>-</v>
          </cell>
        </row>
        <row r="5643">
          <cell r="A5643" t="str">
            <v>-</v>
          </cell>
        </row>
        <row r="5644">
          <cell r="A5644" t="str">
            <v>-</v>
          </cell>
        </row>
        <row r="5645">
          <cell r="A5645" t="str">
            <v>-</v>
          </cell>
        </row>
        <row r="5646">
          <cell r="A5646" t="str">
            <v>-</v>
          </cell>
        </row>
        <row r="5647">
          <cell r="A5647" t="str">
            <v>-</v>
          </cell>
        </row>
        <row r="5648">
          <cell r="A5648" t="str">
            <v>-</v>
          </cell>
        </row>
        <row r="5649">
          <cell r="A5649" t="str">
            <v>-</v>
          </cell>
        </row>
        <row r="5650">
          <cell r="A5650" t="str">
            <v>-</v>
          </cell>
        </row>
        <row r="5651">
          <cell r="A5651" t="str">
            <v>-</v>
          </cell>
        </row>
        <row r="5652">
          <cell r="A5652" t="str">
            <v>-</v>
          </cell>
        </row>
        <row r="5653">
          <cell r="A5653" t="str">
            <v>-</v>
          </cell>
        </row>
        <row r="5654">
          <cell r="A5654" t="str">
            <v>-</v>
          </cell>
        </row>
        <row r="5655">
          <cell r="A5655" t="str">
            <v>-</v>
          </cell>
        </row>
        <row r="5656">
          <cell r="A5656" t="str">
            <v>-</v>
          </cell>
        </row>
        <row r="5657">
          <cell r="A5657" t="str">
            <v>-</v>
          </cell>
        </row>
        <row r="5658">
          <cell r="A5658" t="str">
            <v>-</v>
          </cell>
        </row>
        <row r="5659">
          <cell r="A5659" t="str">
            <v>-</v>
          </cell>
        </row>
        <row r="5660">
          <cell r="A5660" t="str">
            <v>-</v>
          </cell>
        </row>
        <row r="5661">
          <cell r="A5661" t="str">
            <v>-</v>
          </cell>
        </row>
        <row r="5662">
          <cell r="A5662" t="str">
            <v>-</v>
          </cell>
        </row>
        <row r="5663">
          <cell r="A5663" t="str">
            <v>-</v>
          </cell>
        </row>
        <row r="5664">
          <cell r="A5664" t="str">
            <v>-</v>
          </cell>
        </row>
        <row r="5665">
          <cell r="A5665" t="str">
            <v>-</v>
          </cell>
        </row>
        <row r="5666">
          <cell r="A5666" t="str">
            <v>-</v>
          </cell>
        </row>
        <row r="5667">
          <cell r="A5667" t="str">
            <v>-</v>
          </cell>
        </row>
        <row r="5668">
          <cell r="A5668" t="str">
            <v>-</v>
          </cell>
        </row>
        <row r="5669">
          <cell r="A5669" t="str">
            <v>-</v>
          </cell>
        </row>
        <row r="5670">
          <cell r="A5670" t="str">
            <v>-</v>
          </cell>
        </row>
        <row r="5671">
          <cell r="A5671" t="str">
            <v>-</v>
          </cell>
        </row>
        <row r="5672">
          <cell r="A5672" t="str">
            <v>-</v>
          </cell>
        </row>
        <row r="5673">
          <cell r="A5673" t="str">
            <v>-</v>
          </cell>
        </row>
        <row r="5674">
          <cell r="A5674" t="str">
            <v>-</v>
          </cell>
        </row>
        <row r="5675">
          <cell r="A5675" t="str">
            <v>-</v>
          </cell>
        </row>
        <row r="5676">
          <cell r="A5676" t="str">
            <v>-</v>
          </cell>
        </row>
        <row r="5677">
          <cell r="A5677" t="str">
            <v>-</v>
          </cell>
        </row>
        <row r="5678">
          <cell r="A5678" t="str">
            <v>-</v>
          </cell>
        </row>
        <row r="5679">
          <cell r="A5679" t="str">
            <v>-</v>
          </cell>
        </row>
        <row r="5680">
          <cell r="A5680" t="str">
            <v>-</v>
          </cell>
        </row>
        <row r="5681">
          <cell r="A5681" t="str">
            <v>-</v>
          </cell>
        </row>
        <row r="5682">
          <cell r="A5682" t="str">
            <v>-</v>
          </cell>
        </row>
        <row r="5683">
          <cell r="A5683" t="str">
            <v>-</v>
          </cell>
        </row>
        <row r="5684">
          <cell r="A5684" t="str">
            <v>-</v>
          </cell>
        </row>
        <row r="5685">
          <cell r="A5685" t="str">
            <v>-</v>
          </cell>
        </row>
        <row r="5686">
          <cell r="A5686" t="str">
            <v>-</v>
          </cell>
        </row>
        <row r="5687">
          <cell r="A5687" t="str">
            <v>-</v>
          </cell>
        </row>
        <row r="5688">
          <cell r="A5688" t="str">
            <v>-</v>
          </cell>
        </row>
        <row r="5689">
          <cell r="A5689" t="str">
            <v>-</v>
          </cell>
        </row>
        <row r="5690">
          <cell r="A5690" t="str">
            <v>-</v>
          </cell>
        </row>
        <row r="5691">
          <cell r="A5691" t="str">
            <v>-</v>
          </cell>
        </row>
        <row r="5692">
          <cell r="A5692" t="str">
            <v>-</v>
          </cell>
        </row>
        <row r="5693">
          <cell r="A5693" t="str">
            <v>-</v>
          </cell>
        </row>
        <row r="5694">
          <cell r="A5694" t="str">
            <v>-</v>
          </cell>
        </row>
        <row r="5695">
          <cell r="A5695" t="str">
            <v>-</v>
          </cell>
        </row>
        <row r="5696">
          <cell r="A5696" t="str">
            <v>-</v>
          </cell>
        </row>
        <row r="5697">
          <cell r="A5697" t="str">
            <v>-</v>
          </cell>
        </row>
        <row r="5698">
          <cell r="A5698" t="str">
            <v>-</v>
          </cell>
        </row>
        <row r="5699">
          <cell r="A5699" t="str">
            <v>-</v>
          </cell>
        </row>
        <row r="5700">
          <cell r="A5700" t="str">
            <v>-</v>
          </cell>
        </row>
        <row r="5701">
          <cell r="A5701" t="str">
            <v>-</v>
          </cell>
        </row>
        <row r="5702">
          <cell r="A5702" t="str">
            <v>-</v>
          </cell>
        </row>
        <row r="5703">
          <cell r="A5703" t="str">
            <v>-</v>
          </cell>
        </row>
        <row r="5704">
          <cell r="A5704" t="str">
            <v>-</v>
          </cell>
        </row>
        <row r="5705">
          <cell r="A5705" t="str">
            <v>-</v>
          </cell>
        </row>
        <row r="5706">
          <cell r="A5706" t="str">
            <v>-</v>
          </cell>
        </row>
        <row r="5707">
          <cell r="A5707" t="str">
            <v>-</v>
          </cell>
        </row>
        <row r="5708">
          <cell r="A5708" t="str">
            <v>-</v>
          </cell>
        </row>
        <row r="5709">
          <cell r="A5709" t="str">
            <v>-</v>
          </cell>
        </row>
        <row r="5710">
          <cell r="A5710" t="str">
            <v>-</v>
          </cell>
        </row>
        <row r="5711">
          <cell r="A5711" t="str">
            <v>-</v>
          </cell>
        </row>
        <row r="5712">
          <cell r="A5712" t="str">
            <v>-</v>
          </cell>
        </row>
        <row r="5713">
          <cell r="A5713" t="str">
            <v>-</v>
          </cell>
        </row>
        <row r="5714">
          <cell r="A5714" t="str">
            <v>-</v>
          </cell>
        </row>
        <row r="5715">
          <cell r="A5715" t="str">
            <v>-</v>
          </cell>
        </row>
        <row r="5716">
          <cell r="A5716" t="str">
            <v>-</v>
          </cell>
        </row>
        <row r="5717">
          <cell r="A5717" t="str">
            <v>-</v>
          </cell>
        </row>
        <row r="5718">
          <cell r="A5718" t="str">
            <v>-</v>
          </cell>
        </row>
        <row r="5719">
          <cell r="A5719" t="str">
            <v>-</v>
          </cell>
        </row>
        <row r="5720">
          <cell r="A5720" t="str">
            <v>-</v>
          </cell>
        </row>
        <row r="5721">
          <cell r="A5721" t="str">
            <v>-</v>
          </cell>
        </row>
        <row r="5722">
          <cell r="A5722" t="str">
            <v>-</v>
          </cell>
        </row>
        <row r="5723">
          <cell r="A5723" t="str">
            <v>-</v>
          </cell>
        </row>
        <row r="5724">
          <cell r="A5724" t="str">
            <v>-</v>
          </cell>
        </row>
        <row r="5725">
          <cell r="A5725" t="str">
            <v>-</v>
          </cell>
        </row>
        <row r="5726">
          <cell r="A5726" t="str">
            <v>-</v>
          </cell>
        </row>
        <row r="5727">
          <cell r="A5727" t="str">
            <v>-</v>
          </cell>
        </row>
        <row r="5728">
          <cell r="A5728" t="str">
            <v>-</v>
          </cell>
        </row>
        <row r="5729">
          <cell r="A5729" t="str">
            <v>-</v>
          </cell>
        </row>
        <row r="5730">
          <cell r="A5730" t="str">
            <v>-</v>
          </cell>
        </row>
      </sheetData>
      <sheetData sheetId="3"/>
      <sheetData sheetId="4"/>
      <sheetData sheetId="5">
        <row r="5">
          <cell r="C5" t="str">
            <v>Café con leche</v>
          </cell>
        </row>
        <row r="6">
          <cell r="C6" t="str">
            <v>Té con leche</v>
          </cell>
        </row>
        <row r="7">
          <cell r="C7" t="str">
            <v>Chocolate en leche</v>
          </cell>
        </row>
        <row r="8">
          <cell r="C8" t="str">
            <v>Aguadepanela con leche</v>
          </cell>
        </row>
        <row r="9">
          <cell r="C9" t="str">
            <v xml:space="preserve">Avena   </v>
          </cell>
        </row>
        <row r="10">
          <cell r="C10" t="str">
            <v>Fecula de maiz</v>
          </cell>
        </row>
        <row r="11">
          <cell r="C11" t="str">
            <v xml:space="preserve">Colada en leche </v>
          </cell>
        </row>
        <row r="12">
          <cell r="C12" t="str">
            <v>Carne Pechuga De pollo</v>
          </cell>
        </row>
        <row r="13">
          <cell r="C13" t="str">
            <v>Carne MenuDencias De pollo</v>
          </cell>
        </row>
        <row r="14">
          <cell r="C14" t="str">
            <v xml:space="preserve">Huevo </v>
          </cell>
        </row>
        <row r="15">
          <cell r="C15" t="str">
            <v>Embutido MortaDela</v>
          </cell>
        </row>
        <row r="16">
          <cell r="C16" t="str">
            <v>Carne Semigorda De res</v>
          </cell>
        </row>
        <row r="17">
          <cell r="C17" t="str">
            <v>Queso Semiblando con crema</v>
          </cell>
        </row>
        <row r="18">
          <cell r="C18" t="str">
            <v>Embutido Salchicha</v>
          </cell>
        </row>
        <row r="19">
          <cell r="C19" t="str">
            <v xml:space="preserve">Salchichón </v>
          </cell>
        </row>
        <row r="20">
          <cell r="C20" t="str">
            <v>Arepa Maíz</v>
          </cell>
        </row>
        <row r="21">
          <cell r="C21" t="str">
            <v>Calado Mantequilla</v>
          </cell>
        </row>
        <row r="22">
          <cell r="C22" t="str">
            <v>Pan Blanco</v>
          </cell>
        </row>
        <row r="23">
          <cell r="C23" t="str">
            <v>Pan Integral</v>
          </cell>
        </row>
        <row r="24">
          <cell r="C24" t="str">
            <v>Pan queso</v>
          </cell>
        </row>
        <row r="25">
          <cell r="C25" t="str">
            <v xml:space="preserve">Mogolla </v>
          </cell>
        </row>
        <row r="26">
          <cell r="C26" t="str">
            <v>Mojicón Con azúcar</v>
          </cell>
        </row>
        <row r="27">
          <cell r="C27" t="str">
            <v>Pan Tostadas</v>
          </cell>
        </row>
        <row r="28">
          <cell r="C28" t="str">
            <v>Frutas</v>
          </cell>
        </row>
        <row r="29">
          <cell r="C29" t="str">
            <v>Azúcar</v>
          </cell>
        </row>
        <row r="30">
          <cell r="C30" t="str">
            <v>Chocolate</v>
          </cell>
        </row>
        <row r="31">
          <cell r="C31" t="str">
            <v>Mermeladas</v>
          </cell>
        </row>
        <row r="32">
          <cell r="C32" t="str">
            <v>Panela</v>
          </cell>
        </row>
        <row r="33">
          <cell r="C33" t="str">
            <v>Aceite Soya</v>
          </cell>
        </row>
        <row r="34">
          <cell r="C34" t="str">
            <v>Caldo de carne</v>
          </cell>
        </row>
        <row r="35">
          <cell r="C35" t="str">
            <v>Caldo de menudencias</v>
          </cell>
        </row>
        <row r="36">
          <cell r="C36" t="str">
            <v>Pan coco</v>
          </cell>
        </row>
        <row r="37">
          <cell r="C37" t="str">
            <v>Queso campesino</v>
          </cell>
        </row>
        <row r="38">
          <cell r="C38" t="str">
            <v>Calado</v>
          </cell>
        </row>
        <row r="39">
          <cell r="C39" t="str">
            <v>Caldo de pollo</v>
          </cell>
        </row>
        <row r="40">
          <cell r="C40" t="str">
            <v>Queso doble crema</v>
          </cell>
        </row>
        <row r="41">
          <cell r="C41" t="str">
            <v>Pan mantequilla</v>
          </cell>
        </row>
        <row r="42">
          <cell r="C42" t="str">
            <v>Galleta de sal</v>
          </cell>
        </row>
        <row r="43">
          <cell r="C43" t="str">
            <v>Arepa de choclo</v>
          </cell>
        </row>
        <row r="44">
          <cell r="C44" t="str">
            <v>Changua con huevo</v>
          </cell>
        </row>
        <row r="45">
          <cell r="C45" t="str">
            <v>Jamón</v>
          </cell>
        </row>
        <row r="46">
          <cell r="C46" t="str">
            <v>Otros</v>
          </cell>
        </row>
        <row r="47">
          <cell r="C47" t="str">
            <v>Otros</v>
          </cell>
        </row>
        <row r="48">
          <cell r="C48" t="str">
            <v>Otros</v>
          </cell>
        </row>
        <row r="49">
          <cell r="C49" t="str">
            <v>Otros</v>
          </cell>
        </row>
        <row r="50">
          <cell r="C50" t="str">
            <v>Otros</v>
          </cell>
        </row>
        <row r="52">
          <cell r="C52" t="str">
            <v>Sopa de arroz</v>
          </cell>
        </row>
        <row r="53">
          <cell r="C53" t="str">
            <v>Sopa de guandul</v>
          </cell>
        </row>
        <row r="54">
          <cell r="C54" t="str">
            <v>Sopa de avena</v>
          </cell>
        </row>
        <row r="55">
          <cell r="C55" t="str">
            <v>Sopa de pasta</v>
          </cell>
        </row>
        <row r="56">
          <cell r="C56" t="str">
            <v>Sopa de frijoles</v>
          </cell>
        </row>
        <row r="57">
          <cell r="C57" t="str">
            <v>Sopa de cuchuco</v>
          </cell>
        </row>
        <row r="58">
          <cell r="C58" t="str">
            <v>Sopa de lentejas</v>
          </cell>
        </row>
        <row r="59">
          <cell r="C59" t="str">
            <v>Sopa de harina de maíz amarillo</v>
          </cell>
        </row>
        <row r="60">
          <cell r="C60" t="str">
            <v>Sopa de cuchuco de trigo</v>
          </cell>
        </row>
        <row r="61">
          <cell r="C61" t="str">
            <v>Mute santandereano</v>
          </cell>
        </row>
        <row r="62">
          <cell r="C62" t="str">
            <v>Mazamorra chiquita</v>
          </cell>
        </row>
        <row r="63">
          <cell r="C63" t="str">
            <v>Sopa de garbanzo</v>
          </cell>
        </row>
        <row r="64">
          <cell r="C64" t="str">
            <v>Sopa de colí</v>
          </cell>
        </row>
        <row r="65">
          <cell r="C65" t="str">
            <v>Sopa de plátano</v>
          </cell>
        </row>
        <row r="66">
          <cell r="C66" t="str">
            <v>Sopa de mute</v>
          </cell>
        </row>
        <row r="67">
          <cell r="C67" t="str">
            <v>Sopa de arracacha</v>
          </cell>
        </row>
        <row r="68">
          <cell r="C68" t="str">
            <v>Sopa de ñame</v>
          </cell>
        </row>
        <row r="69">
          <cell r="C69" t="str">
            <v>Sopa de verduras</v>
          </cell>
        </row>
        <row r="70">
          <cell r="C70" t="str">
            <v>Pechuga De pollo</v>
          </cell>
        </row>
        <row r="71">
          <cell r="C71" t="str">
            <v>Semigorda De cerdo</v>
          </cell>
        </row>
        <row r="72">
          <cell r="C72" t="str">
            <v>Semigorda De res</v>
          </cell>
        </row>
        <row r="73">
          <cell r="C73" t="str">
            <v>Atún</v>
          </cell>
        </row>
        <row r="74">
          <cell r="C74" t="str">
            <v>Pescado</v>
          </cell>
        </row>
        <row r="75">
          <cell r="C75" t="str">
            <v>Sardina</v>
          </cell>
        </row>
        <row r="76">
          <cell r="C76" t="str">
            <v>Arroz Blanco</v>
          </cell>
        </row>
        <row r="77">
          <cell r="C77" t="str">
            <v>Arracacha Amarilla</v>
          </cell>
        </row>
        <row r="78">
          <cell r="C78" t="str">
            <v>Ñame 0</v>
          </cell>
        </row>
        <row r="79">
          <cell r="C79" t="str">
            <v>Papa Común</v>
          </cell>
        </row>
        <row r="80">
          <cell r="C80" t="str">
            <v>Papa Criolla</v>
          </cell>
        </row>
        <row r="81">
          <cell r="C81" t="str">
            <v>Yuca 0</v>
          </cell>
        </row>
        <row r="82">
          <cell r="C82" t="str">
            <v>Plátano Hartón</v>
          </cell>
        </row>
        <row r="83">
          <cell r="C83" t="str">
            <v>Ensalada 1</v>
          </cell>
        </row>
        <row r="84">
          <cell r="C84" t="str">
            <v>Ensalada 2</v>
          </cell>
        </row>
        <row r="85">
          <cell r="C85" t="str">
            <v>Ensalada 3</v>
          </cell>
        </row>
        <row r="86">
          <cell r="C86" t="str">
            <v>Ensalada 4</v>
          </cell>
        </row>
        <row r="87">
          <cell r="C87" t="str">
            <v>Ensalada 5</v>
          </cell>
        </row>
        <row r="88">
          <cell r="C88" t="str">
            <v>Ensalada 6</v>
          </cell>
        </row>
        <row r="89">
          <cell r="C89" t="str">
            <v>Ensalada 7</v>
          </cell>
        </row>
        <row r="90">
          <cell r="C90" t="str">
            <v>Ensalada 8</v>
          </cell>
        </row>
        <row r="91">
          <cell r="C91" t="str">
            <v>Ensalada 9</v>
          </cell>
        </row>
        <row r="92">
          <cell r="C92" t="str">
            <v>Ensalada 10</v>
          </cell>
        </row>
        <row r="93">
          <cell r="C93" t="str">
            <v>Ensalada 11</v>
          </cell>
        </row>
        <row r="94">
          <cell r="C94" t="str">
            <v>Ensalada 12</v>
          </cell>
        </row>
        <row r="95">
          <cell r="C95" t="str">
            <v>Ensalada 13</v>
          </cell>
        </row>
        <row r="96">
          <cell r="C96" t="str">
            <v>Ensalada 14</v>
          </cell>
        </row>
        <row r="97">
          <cell r="C97" t="str">
            <v>Mayonesa Con sal</v>
          </cell>
        </row>
        <row r="98">
          <cell r="C98" t="str">
            <v>Crema De leche</v>
          </cell>
        </row>
        <row r="99">
          <cell r="C99" t="str">
            <v>Aceite Vegetal</v>
          </cell>
        </row>
        <row r="100">
          <cell r="C100" t="str">
            <v>jugo Fresa</v>
          </cell>
        </row>
        <row r="101">
          <cell r="C101" t="str">
            <v>jugo Guayaba</v>
          </cell>
        </row>
        <row r="102">
          <cell r="C102" t="str">
            <v>jugo Lulo</v>
          </cell>
        </row>
        <row r="103">
          <cell r="C103" t="str">
            <v>jugo Mango</v>
          </cell>
        </row>
        <row r="104">
          <cell r="C104" t="str">
            <v>jugo Maracuyá</v>
          </cell>
        </row>
        <row r="105">
          <cell r="C105" t="str">
            <v>jugo Mora</v>
          </cell>
        </row>
        <row r="106">
          <cell r="C106" t="str">
            <v>jugo Tomate de árbol</v>
          </cell>
        </row>
        <row r="107">
          <cell r="C107" t="str">
            <v>Jugo de fruta</v>
          </cell>
        </row>
        <row r="108">
          <cell r="C108" t="str">
            <v>Azúcar</v>
          </cell>
        </row>
        <row r="109">
          <cell r="C109" t="str">
            <v>Panela</v>
          </cell>
        </row>
        <row r="110">
          <cell r="C110" t="str">
            <v>Aceite Soya</v>
          </cell>
        </row>
        <row r="111">
          <cell r="C111" t="str">
            <v>Tomate Chonto</v>
          </cell>
        </row>
        <row r="112">
          <cell r="C112" t="str">
            <v>Cebolla Cabezona</v>
          </cell>
        </row>
        <row r="113">
          <cell r="C113" t="str">
            <v>Aceite Soya-</v>
          </cell>
        </row>
        <row r="114">
          <cell r="C114" t="str">
            <v>Guisos</v>
          </cell>
        </row>
        <row r="115">
          <cell r="C115" t="str">
            <v>Sopa de ajiaco</v>
          </cell>
        </row>
        <row r="116">
          <cell r="C116" t="str">
            <v>Pernil de pollo</v>
          </cell>
        </row>
        <row r="117">
          <cell r="C117" t="str">
            <v>Sopa de torrejas</v>
          </cell>
        </row>
        <row r="118">
          <cell r="C118" t="str">
            <v xml:space="preserve">Cascabeles </v>
          </cell>
        </row>
        <row r="119">
          <cell r="C119" t="str">
            <v>Carne de cerdo</v>
          </cell>
        </row>
        <row r="120">
          <cell r="C120" t="str">
            <v>Mojarra</v>
          </cell>
        </row>
        <row r="121">
          <cell r="C121" t="str">
            <v>Sancocho (papa, yuca, plátano)</v>
          </cell>
        </row>
        <row r="122">
          <cell r="C122" t="str">
            <v>Sobrebarriga</v>
          </cell>
        </row>
        <row r="123">
          <cell r="C123" t="str">
            <v>Mixto de res y de pollo</v>
          </cell>
        </row>
        <row r="124">
          <cell r="C124" t="str">
            <v>Mazamorra dulce</v>
          </cell>
        </row>
        <row r="125">
          <cell r="C125" t="str">
            <v>Sopa de cebada perlada</v>
          </cell>
        </row>
        <row r="126">
          <cell r="C126" t="str">
            <v>Cazuela de lentejas</v>
          </cell>
        </row>
        <row r="127">
          <cell r="C127" t="str">
            <v>Otros</v>
          </cell>
        </row>
        <row r="128">
          <cell r="C128" t="str">
            <v>Cazuela de frijoles</v>
          </cell>
        </row>
        <row r="129">
          <cell r="C129" t="str">
            <v>Pico de gallo</v>
          </cell>
        </row>
        <row r="130">
          <cell r="C130" t="str">
            <v>Sancocho de gallina tipico</v>
          </cell>
        </row>
        <row r="131">
          <cell r="C131" t="str">
            <v>Sopa de pajarilla</v>
          </cell>
        </row>
        <row r="132">
          <cell r="C132" t="str">
            <v>Filete de merluza</v>
          </cell>
        </row>
        <row r="133">
          <cell r="C133" t="str">
            <v>Sopa de pollo</v>
          </cell>
        </row>
        <row r="134">
          <cell r="C134" t="str">
            <v>Sopa de carne</v>
          </cell>
        </row>
        <row r="135">
          <cell r="C135" t="str">
            <v>Sopa de mondongo con garbanzos</v>
          </cell>
        </row>
        <row r="136">
          <cell r="C136" t="str">
            <v xml:space="preserve">Sopa de la huerta </v>
          </cell>
        </row>
        <row r="137">
          <cell r="C137" t="str">
            <v>Otros</v>
          </cell>
        </row>
        <row r="138">
          <cell r="C138" t="str">
            <v>Otros</v>
          </cell>
        </row>
        <row r="139">
          <cell r="C139" t="str">
            <v>Otros</v>
          </cell>
        </row>
        <row r="140">
          <cell r="C140" t="str">
            <v>Otros</v>
          </cell>
        </row>
        <row r="141">
          <cell r="C141" t="str">
            <v>Otros</v>
          </cell>
        </row>
      </sheetData>
      <sheetData sheetId="6"/>
      <sheetData sheetId="7"/>
      <sheetData sheetId="8">
        <row r="6">
          <cell r="B6" t="str">
            <v>Directivo 1</v>
          </cell>
        </row>
      </sheetData>
      <sheetData sheetId="9"/>
      <sheetData sheetId="10"/>
      <sheetData sheetId="11"/>
      <sheetData sheetId="12"/>
      <sheetData sheetId="13"/>
      <sheetData sheetId="14"/>
      <sheetData sheetId="15"/>
      <sheetData sheetId="16"/>
      <sheetData sheetId="17">
        <row r="110">
          <cell r="A110" t="str">
            <v>Sensorial</v>
          </cell>
        </row>
        <row r="111">
          <cell r="A111" t="str">
            <v>Densidad</v>
          </cell>
        </row>
        <row r="112">
          <cell r="A112" t="str">
            <v>Acidez como ácido láctico</v>
          </cell>
        </row>
        <row r="113">
          <cell r="A113" t="str">
            <v>PH</v>
          </cell>
        </row>
        <row r="114">
          <cell r="A114" t="str">
            <v>Volúmen por ración</v>
          </cell>
        </row>
        <row r="115">
          <cell r="A115" t="str">
            <v>Peso por ración</v>
          </cell>
        </row>
        <row r="116">
          <cell r="A116" t="str">
            <v>Extracto seco no graso</v>
          </cell>
        </row>
        <row r="117">
          <cell r="A117" t="str">
            <v>Indice insolubilidad</v>
          </cell>
        </row>
        <row r="118">
          <cell r="A118" t="str">
            <v>Vitamina A</v>
          </cell>
        </row>
        <row r="119">
          <cell r="A119" t="str">
            <v>Vitamina D</v>
          </cell>
        </row>
        <row r="120">
          <cell r="A120" t="str">
            <v>°Brix</v>
          </cell>
        </row>
        <row r="121">
          <cell r="A121" t="str">
            <v>Zinc</v>
          </cell>
        </row>
        <row r="122">
          <cell r="A122" t="str">
            <v>Hierro</v>
          </cell>
        </row>
        <row r="123">
          <cell r="A123" t="str">
            <v>Sodio (cloruro de)</v>
          </cell>
        </row>
        <row r="124">
          <cell r="A124" t="str">
            <v>Arsénico</v>
          </cell>
        </row>
        <row r="125">
          <cell r="A125" t="str">
            <v>Cloro</v>
          </cell>
        </row>
        <row r="126">
          <cell r="A126" t="str">
            <v>Plomo</v>
          </cell>
        </row>
        <row r="127">
          <cell r="A127" t="str">
            <v>Cobre</v>
          </cell>
        </row>
        <row r="128">
          <cell r="A128" t="str">
            <v>Cadmio</v>
          </cell>
        </row>
        <row r="129">
          <cell r="A129" t="str">
            <v>Mercurio</v>
          </cell>
        </row>
        <row r="130">
          <cell r="A130" t="str">
            <v>Metilmercurio</v>
          </cell>
        </row>
        <row r="131">
          <cell r="A131" t="str">
            <v>Iodo</v>
          </cell>
        </row>
        <row r="132">
          <cell r="A132" t="str">
            <v>Fluor</v>
          </cell>
        </row>
        <row r="133">
          <cell r="A133" t="str">
            <v>Fósforo, cromo</v>
          </cell>
        </row>
        <row r="134">
          <cell r="A134" t="str">
            <v>Ácido Fólico</v>
          </cell>
        </row>
        <row r="135">
          <cell r="A135" t="str">
            <v>Proteínas</v>
          </cell>
        </row>
        <row r="136">
          <cell r="A136" t="str">
            <v>Carbohidratos</v>
          </cell>
        </row>
        <row r="137">
          <cell r="A137" t="str">
            <v>Grasas</v>
          </cell>
        </row>
        <row r="138">
          <cell r="A138" t="str">
            <v>Cenizas</v>
          </cell>
        </row>
        <row r="139">
          <cell r="A139" t="str">
            <v>Mesófilos</v>
          </cell>
        </row>
        <row r="140">
          <cell r="A140" t="str">
            <v>Coliformes Totales</v>
          </cell>
        </row>
        <row r="141">
          <cell r="A141" t="str">
            <v>E. Coli</v>
          </cell>
        </row>
        <row r="142">
          <cell r="A142" t="str">
            <v xml:space="preserve">Salmonella </v>
          </cell>
        </row>
        <row r="143">
          <cell r="A143" t="str">
            <v>Mohos y levaduras</v>
          </cell>
        </row>
        <row r="144">
          <cell r="A144" t="str">
            <v>Esporas Clostridium sulfito reductoras</v>
          </cell>
        </row>
        <row r="145">
          <cell r="A145" t="str">
            <v>Staphylococcus aureus coagulasa positivos</v>
          </cell>
        </row>
        <row r="146">
          <cell r="A146" t="str">
            <v>Bacillus Cereus</v>
          </cell>
        </row>
        <row r="147">
          <cell r="A147" t="str">
            <v>Listeria monocytogenes</v>
          </cell>
        </row>
        <row r="148">
          <cell r="A148" t="str">
            <v>Esterilidad Comercial</v>
          </cell>
        </row>
        <row r="149">
          <cell r="A149" t="str">
            <v>Humedad</v>
          </cell>
        </row>
        <row r="150">
          <cell r="A150" t="str">
            <v>%granos partidos</v>
          </cell>
        </row>
        <row r="151">
          <cell r="A151" t="str">
            <v>%granos yesados</v>
          </cell>
        </row>
        <row r="152">
          <cell r="A152" t="str">
            <v>%granos rojos</v>
          </cell>
        </row>
        <row r="153">
          <cell r="A153" t="str">
            <v>%impurezas</v>
          </cell>
        </row>
        <row r="154">
          <cell r="A154" t="str">
            <v>Índice de refracción</v>
          </cell>
        </row>
        <row r="155">
          <cell r="A155" t="str">
            <v>Índice de peróxidos</v>
          </cell>
        </row>
        <row r="156">
          <cell r="A156" t="str">
            <v>Perfil lipídico</v>
          </cell>
        </row>
        <row r="157">
          <cell r="A157" t="str">
            <v xml:space="preserve"> Aflatoxinas B1</v>
          </cell>
        </row>
        <row r="158">
          <cell r="A158" t="str">
            <v xml:space="preserve"> Aflatoxinas B2</v>
          </cell>
        </row>
        <row r="159">
          <cell r="A159" t="str">
            <v>Aflatoxinas M1</v>
          </cell>
        </row>
        <row r="160">
          <cell r="A160" t="str">
            <v>Aflatoxinas M2</v>
          </cell>
        </row>
        <row r="161">
          <cell r="A161" t="str">
            <v>Aflatoxinas G1</v>
          </cell>
        </row>
        <row r="162">
          <cell r="A162" t="str">
            <v xml:space="preserve"> Aflatoxinas  G2</v>
          </cell>
        </row>
        <row r="163">
          <cell r="A163" t="str">
            <v>Residuos de plaguicidas</v>
          </cell>
        </row>
        <row r="164">
          <cell r="A164" t="str">
            <v>Propionato</v>
          </cell>
        </row>
        <row r="165">
          <cell r="A165" t="str">
            <v xml:space="preserve"> Acido Sorbico y sus sales</v>
          </cell>
        </row>
        <row r="166">
          <cell r="A166" t="str">
            <v>Acido benzoico y sus sales</v>
          </cell>
        </row>
        <row r="167">
          <cell r="A167" t="str">
            <v>Calcio</v>
          </cell>
        </row>
        <row r="168">
          <cell r="A168" t="str">
            <v>Vitamina C</v>
          </cell>
        </row>
        <row r="169">
          <cell r="A169" t="str">
            <v>Tiamina (vitamina B1)</v>
          </cell>
        </row>
        <row r="170">
          <cell r="A170" t="str">
            <v>Niacina</v>
          </cell>
        </row>
        <row r="171">
          <cell r="A171" t="str">
            <v xml:space="preserve">Rivoflavina (vitamina B2) </v>
          </cell>
        </row>
        <row r="172">
          <cell r="A172" t="str">
            <v>Vitamina B12</v>
          </cell>
        </row>
        <row r="173">
          <cell r="A173" t="str">
            <v>Granulometria</v>
          </cell>
        </row>
        <row r="174">
          <cell r="A174" t="str">
            <v>Vitamina B6</v>
          </cell>
        </row>
        <row r="175">
          <cell r="A175" t="str">
            <v>Pollo, carne, pescado o huevo y verdura cocida</v>
          </cell>
        </row>
        <row r="176">
          <cell r="A176" t="str">
            <v>Ensalada Cruda (Cuando no haya verdura cocida)</v>
          </cell>
        </row>
        <row r="177">
          <cell r="A177" t="str">
            <v>Jugos de fruta</v>
          </cell>
        </row>
        <row r="178">
          <cell r="A178" t="str">
            <v>Leche servida (Cuando no haya jugo)</v>
          </cell>
        </row>
        <row r="179">
          <cell r="A179" t="str">
            <v>Agua Potable</v>
          </cell>
        </row>
        <row r="180">
          <cell r="A180" t="str">
            <v>Frotis de manos limpias</v>
          </cell>
        </row>
        <row r="181">
          <cell r="A181" t="str">
            <v>Frotis de superficie</v>
          </cell>
        </row>
        <row r="182">
          <cell r="A182" t="str">
            <v>Ambientes</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GENERAL Y FINANCIERA"/>
      <sheetName val="INFO EXPERIENCIA"/>
      <sheetName val="INFO DE PRODUCTOS"/>
      <sheetName val="lista"/>
      <sheetName val="MEX95IB"/>
      <sheetName val="INFO_GENERAL_Y_FINANCIERA"/>
      <sheetName val="INFO_EXPERIENCIA"/>
      <sheetName val="INFO_DE_PRODUCTO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PERSONAL"/>
      <sheetName val="Datos Inciales"/>
      <sheetName val="TABLAS"/>
      <sheetName val="Seletor"/>
      <sheetName val="IMPUESTOS"/>
      <sheetName val="Datos"/>
      <sheetName val="Cons Cotizac - Examenes médicos"/>
      <sheetName val="SALARIO DE REFERENCIA"/>
      <sheetName val="Salarios de Referencia"/>
      <sheetName val="Listas"/>
      <sheetName val="frmfuncionario"/>
    </sheetNames>
    <sheetDataSet>
      <sheetData sheetId="0"/>
      <sheetData sheetId="1"/>
      <sheetData sheetId="2"/>
      <sheetData sheetId="3">
        <row r="2">
          <cell r="A2" t="str">
            <v>Importado</v>
          </cell>
        </row>
        <row r="3">
          <cell r="A3" t="str">
            <v>Nacional</v>
          </cell>
        </row>
        <row r="6">
          <cell r="A6" t="str">
            <v>Si</v>
          </cell>
        </row>
        <row r="7">
          <cell r="A7" t="str">
            <v>No</v>
          </cell>
        </row>
        <row r="11">
          <cell r="A11" t="str">
            <v>Estatal</v>
          </cell>
        </row>
        <row r="12">
          <cell r="A12" t="str">
            <v>Privada</v>
          </cell>
        </row>
        <row r="13">
          <cell r="A13" t="str">
            <v>Mixta</v>
          </cell>
        </row>
        <row r="15">
          <cell r="A15" t="str">
            <v>Unión Temporal</v>
          </cell>
        </row>
        <row r="16">
          <cell r="A16" t="str">
            <v>Consorcio</v>
          </cell>
        </row>
        <row r="17">
          <cell r="A17" t="str">
            <v>Individual</v>
          </cell>
        </row>
      </sheetData>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MT"/>
      <sheetName val="FP"/>
      <sheetName val="PERSONAL"/>
      <sheetName val="IMPUESTOS"/>
      <sheetName val="AIU"/>
      <sheetName val="TOTAL OBRA"/>
      <sheetName val="FM (2)"/>
      <sheetName val="COSTEO FM"/>
      <sheetName val="IPC"/>
      <sheetName val="Ensayos Laboratorio"/>
      <sheetName val="lista"/>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Precios Alimentos"/>
      <sheetName val="Analisis microbiologico"/>
      <sheetName val="hoja índice"/>
    </sheetNames>
    <sheetDataSet>
      <sheetData sheetId="0" refreshError="1"/>
      <sheetData sheetId="1" refreshError="1"/>
      <sheetData sheetId="2">
        <row r="12">
          <cell r="P12">
            <v>4245565.5348864151</v>
          </cell>
        </row>
        <row r="34">
          <cell r="P34">
            <v>105452.59802046463</v>
          </cell>
        </row>
        <row r="46">
          <cell r="P46">
            <v>0</v>
          </cell>
        </row>
        <row r="58">
          <cell r="P58">
            <v>0</v>
          </cell>
        </row>
        <row r="69">
          <cell r="P69">
            <v>473876.25</v>
          </cell>
        </row>
        <row r="88">
          <cell r="P88">
            <v>1000000</v>
          </cell>
        </row>
        <row r="93">
          <cell r="P93">
            <v>470000</v>
          </cell>
        </row>
        <row r="100">
          <cell r="P100">
            <v>0</v>
          </cell>
        </row>
        <row r="122">
          <cell r="P122">
            <v>0</v>
          </cell>
        </row>
      </sheetData>
      <sheetData sheetId="3">
        <row r="10">
          <cell r="F10">
            <v>47260486.611418962</v>
          </cell>
        </row>
        <row r="16">
          <cell r="E16">
            <v>6000000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_EMPRESA"/>
      <sheetName val="COTIZACIÓN"/>
      <sheetName val="INFO_EXPERIENCIA"/>
      <sheetName val="POLIZAS"/>
      <sheetName val="OCULTAR"/>
    </sheetNames>
    <sheetDataSet>
      <sheetData sheetId="0"/>
      <sheetData sheetId="1"/>
      <sheetData sheetId="2"/>
      <sheetData sheetId="3"/>
      <sheetData sheetId="4">
        <row r="14">
          <cell r="A14" t="str">
            <v>Microempresa</v>
          </cell>
          <cell r="B14">
            <v>0</v>
          </cell>
          <cell r="C14">
            <v>855525404</v>
          </cell>
          <cell r="D14">
            <v>0</v>
          </cell>
          <cell r="E14">
            <v>1197728304</v>
          </cell>
          <cell r="F14">
            <v>0</v>
          </cell>
          <cell r="G14">
            <v>1625472852</v>
          </cell>
        </row>
        <row r="15">
          <cell r="A15" t="str">
            <v>Pequeña empresa</v>
          </cell>
          <cell r="B15">
            <v>855525405</v>
          </cell>
          <cell r="C15">
            <v>7442958460</v>
          </cell>
          <cell r="D15">
            <v>1197728305</v>
          </cell>
          <cell r="E15">
            <v>4790876908</v>
          </cell>
          <cell r="F15">
            <v>1625472853</v>
          </cell>
          <cell r="G15">
            <v>15655864368</v>
          </cell>
        </row>
        <row r="16">
          <cell r="A16" t="str">
            <v>Mediana empresa</v>
          </cell>
          <cell r="B16">
            <v>7442958461</v>
          </cell>
          <cell r="C16">
            <v>63051202020</v>
          </cell>
          <cell r="D16">
            <v>4790876909</v>
          </cell>
          <cell r="E16">
            <v>17537998472</v>
          </cell>
          <cell r="F16">
            <v>15655864369</v>
          </cell>
          <cell r="G16">
            <v>78450405136</v>
          </cell>
        </row>
        <row r="17">
          <cell r="A17" t="str">
            <v xml:space="preserve">Gran empresa </v>
          </cell>
          <cell r="B17">
            <v>63051202021</v>
          </cell>
          <cell r="C17">
            <v>0</v>
          </cell>
          <cell r="D17">
            <v>17537998473</v>
          </cell>
          <cell r="E17">
            <v>0</v>
          </cell>
          <cell r="F17">
            <v>78450405137</v>
          </cell>
          <cell r="G17">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ciones"/>
      <sheetName val="Datos Inciales"/>
      <sheetName val="Seguimiento_AC"/>
      <sheetName val="Xa_INDICADORES_AC"/>
      <sheetName val="Coment_Observaciones"/>
      <sheetName val="lista"/>
      <sheetName val="PERSONAL"/>
      <sheetName val="IMPUESTOS"/>
      <sheetName val="Resumen Preparaciones"/>
      <sheetName val="Precios Alimentos"/>
      <sheetName val="Analisis microbiologico"/>
      <sheetName val="mex95ib"/>
      <sheetName val="Listas"/>
      <sheetName val="Ciudades y Departamentos"/>
      <sheetName val="configuración"/>
      <sheetName val="calendario"/>
      <sheetName val="datos entrada"/>
      <sheetName val="costes no sspp"/>
      <sheetName val="hw&amp;sw"/>
      <sheetName val="datos maestros"/>
      <sheetName val="tasas"/>
      <sheetName val="cash flow (cop)"/>
      <sheetName val="dashboard"/>
      <sheetName val="parámetros"/>
      <sheetName val="hoja índice"/>
    </sheetNames>
    <sheetDataSet>
      <sheetData sheetId="0"/>
      <sheetData sheetId="1">
        <row r="5">
          <cell r="B5" t="str">
            <v>Dirección</v>
          </cell>
        </row>
        <row r="6">
          <cell r="B6" t="str">
            <v>Jurídica</v>
          </cell>
        </row>
        <row r="7">
          <cell r="B7" t="str">
            <v>Administrativa</v>
          </cell>
        </row>
        <row r="8">
          <cell r="B8" t="str">
            <v>Financiera</v>
          </cell>
        </row>
        <row r="9">
          <cell r="B9" t="str">
            <v>Adtiva-Financiera</v>
          </cell>
        </row>
        <row r="10">
          <cell r="B10" t="str">
            <v>Asistencia Técnica</v>
          </cell>
        </row>
        <row r="11">
          <cell r="B11" t="str">
            <v>Gestión de Recursos</v>
          </cell>
        </row>
        <row r="12">
          <cell r="B12" t="str">
            <v>Planeación Sistemas</v>
          </cell>
        </row>
        <row r="13">
          <cell r="B13" t="str">
            <v>Recaudo</v>
          </cell>
        </row>
        <row r="14">
          <cell r="B14" t="str">
            <v>CZ 1</v>
          </cell>
        </row>
        <row r="15">
          <cell r="B15" t="str">
            <v>CZ 2</v>
          </cell>
        </row>
        <row r="16">
          <cell r="B16" t="str">
            <v>CZ 3</v>
          </cell>
        </row>
        <row r="17">
          <cell r="B17" t="str">
            <v>CZ 4</v>
          </cell>
        </row>
        <row r="18">
          <cell r="B18" t="str">
            <v>CZ 5</v>
          </cell>
        </row>
        <row r="19">
          <cell r="B19" t="str">
            <v>CZ 6</v>
          </cell>
        </row>
        <row r="20">
          <cell r="B20" t="str">
            <v>CZ 7</v>
          </cell>
        </row>
        <row r="21">
          <cell r="B21" t="str">
            <v>CZ 8</v>
          </cell>
        </row>
        <row r="22">
          <cell r="B22" t="str">
            <v>CZ 9</v>
          </cell>
        </row>
        <row r="23">
          <cell r="B23" t="str">
            <v>CZ 10</v>
          </cell>
        </row>
        <row r="24">
          <cell r="B24" t="str">
            <v>CZ 11</v>
          </cell>
        </row>
        <row r="25">
          <cell r="B25" t="str">
            <v>CZ 12</v>
          </cell>
        </row>
        <row r="26">
          <cell r="B26" t="str">
            <v>CZ 13</v>
          </cell>
        </row>
        <row r="27">
          <cell r="B27" t="str">
            <v>CZ 14</v>
          </cell>
        </row>
        <row r="28">
          <cell r="B28" t="str">
            <v>CZ 15</v>
          </cell>
        </row>
        <row r="29">
          <cell r="B29" t="str">
            <v>CZ 16</v>
          </cell>
        </row>
        <row r="30">
          <cell r="B30" t="str">
            <v>CZ 17</v>
          </cell>
        </row>
        <row r="40">
          <cell r="B40" t="str">
            <v>Auditorias de Calidad</v>
          </cell>
        </row>
        <row r="41">
          <cell r="B41" t="str">
            <v>Control de Servicio No Conforme</v>
          </cell>
        </row>
        <row r="42">
          <cell r="B42" t="str">
            <v>Control de Procesos</v>
          </cell>
        </row>
        <row r="43">
          <cell r="B43" t="str">
            <v>Incidencia de NC</v>
          </cell>
        </row>
        <row r="44">
          <cell r="B44" t="str">
            <v>Quejas, Peticiones, Sugerencias</v>
          </cell>
        </row>
        <row r="45">
          <cell r="B45" t="str">
            <v>Supervisión de Servicios</v>
          </cell>
        </row>
        <row r="46">
          <cell r="B46" t="str">
            <v>Encuestas de Satisfacción</v>
          </cell>
        </row>
        <row r="47">
          <cell r="B47" t="str">
            <v>Revisión por la Dirección</v>
          </cell>
        </row>
        <row r="48">
          <cell r="B48" t="str">
            <v>Mapas de Riesgos</v>
          </cell>
        </row>
      </sheetData>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ajustada"/>
      <sheetName val="Hoja3"/>
      <sheetName val="DIFERENCIAS SENA"/>
      <sheetName val="Tablas"/>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lista"/>
      <sheetName val="PERSONAL"/>
      <sheetName val="IMPUESTOS"/>
      <sheetName val="Datos Inciales"/>
      <sheetName val="CONFIGURACIÓN"/>
      <sheetName val="CALENDARIO"/>
      <sheetName val="DATOS ENTRADA"/>
      <sheetName val="COSTES NO SSPP"/>
      <sheetName val="HW&amp;SW"/>
      <sheetName val="DATOS MAESTROS"/>
      <sheetName val="TASAS"/>
      <sheetName val="Cash Flow (COP)"/>
      <sheetName val="DASHBOARD"/>
      <sheetName val="PARÁMETROS"/>
      <sheetName val="Resumen Preparaciones"/>
      <sheetName val="Seletor"/>
      <sheetName val="Datos"/>
      <sheetName val="Cons Cotizac - Examenes médicos"/>
      <sheetName val="SALARIO DE REFERENCIA"/>
      <sheetName val="Precios Alimentos"/>
      <sheetName val="Salarios de Referencia"/>
      <sheetName val="mex95ib"/>
      <sheetName val="Analisis microbiologico"/>
      <sheetName val="Listas"/>
    </sheetNames>
    <sheetDataSet>
      <sheetData sheetId="0"/>
      <sheetData sheetId="1"/>
      <sheetData sheetId="2"/>
      <sheetData sheetId="3">
        <row r="2">
          <cell r="B2" t="str">
            <v>Central</v>
          </cell>
          <cell r="D2" t="str">
            <v>Nación</v>
          </cell>
          <cell r="E2" t="str">
            <v>1.1 Innovación para la prosperidad</v>
          </cell>
          <cell r="F2" t="str">
            <v>1.1.1 Conocimiento e innovacion</v>
          </cell>
          <cell r="G2" t="str">
            <v>1. Crecimiento sostenible y competitividad</v>
          </cell>
        </row>
        <row r="3">
          <cell r="D3" t="str">
            <v>Propios</v>
          </cell>
          <cell r="E3" t="str">
            <v>1.2 Competitividad y crecimiento de la productividad</v>
          </cell>
          <cell r="F3" t="str">
            <v>1.1.2 Emprendimiento empresarial</v>
          </cell>
          <cell r="G3" t="str">
            <v>2. Igualdad de oportunidades para la prosperidad social</v>
          </cell>
        </row>
        <row r="4">
          <cell r="D4" t="str">
            <v>SGP</v>
          </cell>
          <cell r="E4" t="str">
            <v>1.3 Locomotoras para el crecimiento y la generación de empleo</v>
          </cell>
          <cell r="F4" t="str">
            <v>1.1.3 Propiedad intelectual, instrumento de innovación</v>
          </cell>
          <cell r="G4" t="str">
            <v>3. Consolidación de la Paz</v>
          </cell>
        </row>
        <row r="5">
          <cell r="D5" t="str">
            <v>Funcionamiento</v>
          </cell>
          <cell r="E5" t="str">
            <v>2.1 Política Integral de desarrollo y protección social</v>
          </cell>
          <cell r="F5" t="str">
            <v>1.1.4 Promoción y protección de la competencia en los mercados</v>
          </cell>
          <cell r="G5" t="str">
            <v>4. Sostenibilidad ambiental y prevención del riesgo</v>
          </cell>
        </row>
        <row r="6">
          <cell r="D6" t="str">
            <v>Cooperación internacional</v>
          </cell>
          <cell r="E6" t="str">
            <v>2.2 Promoción social</v>
          </cell>
          <cell r="F6" t="str">
            <v>1.2.1 Desarrollo de competencias y formalización para la prosperidad</v>
          </cell>
          <cell r="G6" t="str">
            <v>5. Soportes transversales de la prosperidad democrática</v>
          </cell>
        </row>
        <row r="7">
          <cell r="D7" t="str">
            <v>EICE</v>
          </cell>
          <cell r="E7" t="str">
            <v>2.3 Políticas diferenciadas para la inclusión social</v>
          </cell>
          <cell r="F7" t="str">
            <v>1.2.2 Infraestructura para la competitividad</v>
          </cell>
        </row>
        <row r="8">
          <cell r="D8" t="str">
            <v>E. Territoriales</v>
          </cell>
          <cell r="E8" t="str">
            <v>3.1 Seguridad – orden público y seguridad ciudadana</v>
          </cell>
          <cell r="F8" t="str">
            <v>1.2.3 Apoyos transversales a la competitividad</v>
          </cell>
        </row>
        <row r="9">
          <cell r="D9" t="str">
            <v>Privado</v>
          </cell>
          <cell r="E9" t="str">
            <v>3.2 Justicia</v>
          </cell>
          <cell r="F9" t="str">
            <v>1.3.1 Nuevos sectores basados en la innovación</v>
          </cell>
        </row>
        <row r="10">
          <cell r="D10" t="str">
            <v>Privado con capital público</v>
          </cell>
          <cell r="E10" t="str">
            <v>3.3 Derechos humanos, derecho internacional humanitario y justicia transicional</v>
          </cell>
          <cell r="F10" t="str">
            <v>1.3.2 Agropecuaria y desarrollo rural</v>
          </cell>
        </row>
        <row r="11">
          <cell r="E11" t="str">
            <v>4.1 Gestión ambiental para el desarrollo sostenible</v>
          </cell>
          <cell r="F11" t="str">
            <v>1.3.3 Infraestructura de transporte</v>
          </cell>
        </row>
        <row r="12">
          <cell r="E12" t="str">
            <v>4.2 Gestión del riesgo de desastres: Buen gobierno para comunidades seguras</v>
          </cell>
          <cell r="F12" t="str">
            <v>1.3.4 Desarrollo minero y expansión energética</v>
          </cell>
        </row>
        <row r="13">
          <cell r="E13" t="str">
            <v>4.3 Respuesta a la ola invernal</v>
          </cell>
          <cell r="F13" t="str">
            <v>1.3.5 Vivienda y ciudades amables</v>
          </cell>
        </row>
        <row r="14">
          <cell r="E14" t="str">
            <v>4.4 Canasta y eficiencia energética</v>
          </cell>
          <cell r="F14" t="str">
            <v>2.1.1 Primera infancia</v>
          </cell>
        </row>
        <row r="15">
          <cell r="E15" t="str">
            <v>5.1 Buen gobierno, lucha contra la corrupción y participación ciudadana</v>
          </cell>
          <cell r="F15" t="str">
            <v>2.1.2 Niñez, adolescencia y juventud</v>
          </cell>
        </row>
        <row r="16">
          <cell r="E16" t="str">
            <v xml:space="preserve">5.2 Relevancia internacional </v>
          </cell>
          <cell r="F16" t="str">
            <v>2.1.3 Formación de capital humano</v>
          </cell>
        </row>
        <row r="17">
          <cell r="E17" t="str">
            <v>5.3 Apoyos transversales al desarrollo regional</v>
          </cell>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Vol_&amp;_Calc_Aux"/>
      <sheetName val="Lista_Vendáveis"/>
      <sheetName val="Seletor"/>
      <sheetName val="Simulador"/>
      <sheetName val="Riscos_&amp;_Ajustes"/>
      <sheetName val="CRM Export"/>
      <sheetName val="Approval_Form"/>
      <sheetName val="Show_Price"/>
      <sheetName val="rs_Custos"/>
      <sheetName val="rs_Capex"/>
      <sheetName val="rs_Capex_CSC"/>
      <sheetName val="rs_Qtde"/>
      <sheetName val="rs_Top10"/>
      <sheetName val="rs_Outros_Relatórios"/>
      <sheetName val="Def_Multa"/>
      <sheetName val="Cons"/>
      <sheetName val="PL1"/>
      <sheetName val="PL2"/>
      <sheetName val="PL3"/>
      <sheetName val="PL4"/>
      <sheetName val="PL5"/>
      <sheetName val="PL6"/>
      <sheetName val="PL7"/>
      <sheetName val="PL8"/>
      <sheetName val="PL9"/>
      <sheetName val="PL10"/>
      <sheetName val="PL11"/>
      <sheetName val="PL12"/>
      <sheetName val="PL13"/>
      <sheetName val="PL14"/>
      <sheetName val="PL15"/>
      <sheetName val="PL16"/>
      <sheetName val="PL17"/>
      <sheetName val="PL18"/>
      <sheetName val="PL19"/>
      <sheetName val="PL20"/>
      <sheetName val="BD"/>
      <sheetName val="Seletor_Mascara"/>
      <sheetName val="QTD"/>
      <sheetName val="OT_CX"/>
      <sheetName val="OD_CX"/>
      <sheetName val="OD_CP"/>
      <sheetName val="OC"/>
      <sheetName val="CC"/>
      <sheetName val="DC"/>
      <sheetName val="VC"/>
      <sheetName val="CD"/>
      <sheetName val="DD"/>
      <sheetName val="VD"/>
      <sheetName val="Base_Preço"/>
      <sheetName val="Rateio_Preço"/>
      <sheetName val="Import_CRM"/>
      <sheetName val="MenuSheet"/>
      <sheetName val="Aux1"/>
      <sheetName val="Doc"/>
      <sheetName val="RESUMEN CANTIDAD PAQUETES  "/>
      <sheetName val="mex95ib"/>
      <sheetName val="tal humano"/>
      <sheetName val="Datos Inciales"/>
      <sheetName val="Resumen Preparaciones"/>
      <sheetName val="Precios Alimentos"/>
      <sheetName val="Analisis microbiologico"/>
      <sheetName val="Tablas"/>
    </sheetNames>
    <sheetDataSet>
      <sheetData sheetId="0" refreshError="1"/>
      <sheetData sheetId="1" refreshError="1"/>
      <sheetData sheetId="2" refreshError="1"/>
      <sheetData sheetId="3" refreshError="1">
        <row r="13">
          <cell r="C13">
            <v>20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C-Examenes médicos"/>
      <sheetName val="Simulación Presupuesto"/>
      <sheetName val="Cons Cotizac - Examenes médicos"/>
      <sheetName val="Salud Ocup Andes"/>
      <sheetName val="FAMISALEM IPS"/>
      <sheetName val="UNIMSALUD"/>
      <sheetName val="S.E.I. LTDA."/>
      <sheetName val="COLSUBSIDIO"/>
      <sheetName val="CM 54 Y CIA LTDA"/>
      <sheetName val="Tablas"/>
      <sheetName val="SDC-Examenes_médicos"/>
      <sheetName val="Simulación_Presupuesto"/>
      <sheetName val="Cons_Cotizac_-_Examenes_médicos"/>
      <sheetName val="Salud_Ocup_Andes"/>
      <sheetName val="FAMISALEM_IPS"/>
      <sheetName val="S_E_I__LTDA_"/>
      <sheetName val="CM_54_Y_CIA_LTDA"/>
      <sheetName val="Seletor"/>
      <sheetName val="CONFIGURACIÓN"/>
      <sheetName val="CALENDARIO"/>
      <sheetName val="DATOS ENTRADA"/>
      <sheetName val="COSTES NO SSPP"/>
      <sheetName val="HW&amp;SW"/>
      <sheetName val="DATOS MAESTROS"/>
      <sheetName val="TASAS"/>
      <sheetName val="Cash Flow (COP)"/>
      <sheetName val="DASHBOARD"/>
      <sheetName val="PARÁMETROS"/>
      <sheetName val="tal humano"/>
      <sheetName val="Resumen Preparaciones"/>
      <sheetName val="Precios Alimentos"/>
      <sheetName val="mex95ib"/>
      <sheetName val="Analisis microbiologico"/>
      <sheetName val="PERSONAL"/>
      <sheetName val="IMPUESTOS"/>
    </sheetNames>
    <sheetDataSet>
      <sheetData sheetId="0"/>
      <sheetData sheetId="1">
        <row r="14">
          <cell r="C14" t="str">
            <v>Exámenes médicos ocupacionales</v>
          </cell>
        </row>
      </sheetData>
      <sheetData sheetId="2">
        <row r="12">
          <cell r="M12" t="str">
            <v>Promedio Simple</v>
          </cell>
          <cell r="N12" t="str">
            <v>Media Geometrica</v>
          </cell>
          <cell r="O12" t="str">
            <v>Media Armonica</v>
          </cell>
          <cell r="P12" t="str">
            <v xml:space="preserve">Promedio de las Tres mas bajas </v>
          </cell>
          <cell r="Q12" t="str">
            <v>Promedio sin extremos</v>
          </cell>
          <cell r="R12" t="str">
            <v>Promedio Acotado por la desviación estandar</v>
          </cell>
        </row>
      </sheetData>
      <sheetData sheetId="3"/>
      <sheetData sheetId="4"/>
      <sheetData sheetId="5"/>
      <sheetData sheetId="6"/>
      <sheetData sheetId="7"/>
      <sheetData sheetId="8"/>
      <sheetData sheetId="9" refreshError="1"/>
      <sheetData sheetId="10"/>
      <sheetData sheetId="11">
        <row r="14">
          <cell r="C14" t="str">
            <v>Exámenes médicos ocupacionales</v>
          </cell>
        </row>
      </sheetData>
      <sheetData sheetId="12">
        <row r="12">
          <cell r="M12" t="str">
            <v>Promedio Simple</v>
          </cell>
        </row>
      </sheetData>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GENERALES"/>
      <sheetName val="T. HUMANO M.1"/>
      <sheetName val="T. HUMANO M.2"/>
      <sheetName val="T. HUMANO M.3"/>
      <sheetName val="RESUMEN COSTOS ZONA 1"/>
      <sheetName val="RESUMEN COSTOS ZONA 2"/>
      <sheetName val="RESUMEN COSTOS ZONA 3"/>
      <sheetName val="Transporte y Viaticos"/>
      <sheetName val="% Adm y Util"/>
      <sheetName val="SALARIO DE REFERENCIA"/>
      <sheetName val="Viaticos"/>
      <sheetName val="FACT CONV"/>
      <sheetName val="Seletor"/>
      <sheetName val="datos"/>
      <sheetName val="Cons Cotizac - Examenes médicos"/>
    </sheetNames>
    <sheetDataSet>
      <sheetData sheetId="0">
        <row r="10">
          <cell r="C10">
            <v>1</v>
          </cell>
        </row>
      </sheetData>
      <sheetData sheetId="1"/>
      <sheetData sheetId="2"/>
      <sheetData sheetId="3"/>
      <sheetData sheetId="4"/>
      <sheetData sheetId="5"/>
      <sheetData sheetId="6"/>
      <sheetData sheetId="7"/>
      <sheetData sheetId="8"/>
      <sheetData sheetId="9">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10"/>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C - INTERVENTORIA"/>
      <sheetName val="SDC - EST D,C INT PSIC"/>
      <sheetName val="RESUMEN COSTOS"/>
      <sheetName val="PARAMETROS GENERALES"/>
      <sheetName val="PROYECCIÓN DE PRECIOS"/>
      <sheetName val="Descrip Transp. Personas"/>
      <sheetName val="SALARIO DE REFERENCIA"/>
      <sheetName val="TALENTO HUMANO"/>
      <sheetName val="Hoja1"/>
      <sheetName val="% Adm y Util"/>
      <sheetName val="TRANSPORTES Y C TRANSP COORD"/>
      <sheetName val="TRANSPORTE TERRESTRE"/>
      <sheetName val="TABLA VIATICOS"/>
      <sheetName val="datos"/>
      <sheetName val="Cons Cotizac - Examenes médicos"/>
      <sheetName val="Seletor"/>
    </sheetNames>
    <sheetDataSet>
      <sheetData sheetId="0"/>
      <sheetData sheetId="1"/>
      <sheetData sheetId="2">
        <row r="21">
          <cell r="H21">
            <v>0</v>
          </cell>
        </row>
      </sheetData>
      <sheetData sheetId="3">
        <row r="21">
          <cell r="B21" t="str">
            <v>Director</v>
          </cell>
        </row>
      </sheetData>
      <sheetData sheetId="4"/>
      <sheetData sheetId="5"/>
      <sheetData sheetId="6">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Directivo 28</v>
          </cell>
        </row>
        <row r="35">
          <cell r="B35" t="str">
            <v>Asesor 1</v>
          </cell>
        </row>
        <row r="36">
          <cell r="B36" t="str">
            <v>Asesor 2</v>
          </cell>
        </row>
        <row r="37">
          <cell r="B37" t="str">
            <v>Asesor 3</v>
          </cell>
        </row>
        <row r="38">
          <cell r="B38" t="str">
            <v>Asesor 4</v>
          </cell>
        </row>
        <row r="39">
          <cell r="B39" t="str">
            <v>Asesor 5</v>
          </cell>
        </row>
        <row r="40">
          <cell r="B40" t="str">
            <v>Asesor 6</v>
          </cell>
        </row>
        <row r="41">
          <cell r="B41" t="str">
            <v>Asesor 7</v>
          </cell>
        </row>
        <row r="42">
          <cell r="B42" t="str">
            <v>Asesor 8</v>
          </cell>
        </row>
        <row r="43">
          <cell r="B43" t="str">
            <v>Asesor 9</v>
          </cell>
        </row>
        <row r="44">
          <cell r="B44" t="str">
            <v>Asesor 10</v>
          </cell>
        </row>
        <row r="45">
          <cell r="B45" t="str">
            <v>Asesor 11</v>
          </cell>
        </row>
        <row r="46">
          <cell r="B46" t="str">
            <v>Asesor 12</v>
          </cell>
        </row>
        <row r="47">
          <cell r="B47" t="str">
            <v>Asesor 13</v>
          </cell>
        </row>
        <row r="48">
          <cell r="B48" t="str">
            <v>Asesor 14</v>
          </cell>
        </row>
        <row r="49">
          <cell r="B49" t="str">
            <v>Asesor 15</v>
          </cell>
        </row>
        <row r="50">
          <cell r="B50" t="str">
            <v>Asesor 16</v>
          </cell>
        </row>
        <row r="51">
          <cell r="B51" t="str">
            <v>Asesor 17</v>
          </cell>
        </row>
        <row r="52">
          <cell r="B52" t="str">
            <v>Asesor 18</v>
          </cell>
        </row>
        <row r="53">
          <cell r="B53" t="str">
            <v>Profesional  1</v>
          </cell>
        </row>
        <row r="54">
          <cell r="B54" t="str">
            <v>Profesional  2</v>
          </cell>
        </row>
        <row r="55">
          <cell r="B55" t="str">
            <v>Profesional  3</v>
          </cell>
        </row>
        <row r="56">
          <cell r="B56" t="str">
            <v>Profesional  4</v>
          </cell>
        </row>
        <row r="57">
          <cell r="B57" t="str">
            <v>Profesional  5</v>
          </cell>
        </row>
        <row r="58">
          <cell r="B58" t="str">
            <v>Profesional  6</v>
          </cell>
        </row>
        <row r="59">
          <cell r="B59" t="str">
            <v>Profesional  7</v>
          </cell>
        </row>
        <row r="60">
          <cell r="B60" t="str">
            <v>Profesional  8</v>
          </cell>
        </row>
        <row r="61">
          <cell r="B61" t="str">
            <v>Profesional  9</v>
          </cell>
        </row>
        <row r="62">
          <cell r="B62" t="str">
            <v>Profesional  10</v>
          </cell>
        </row>
        <row r="63">
          <cell r="B63" t="str">
            <v>Profesional  11</v>
          </cell>
        </row>
        <row r="64">
          <cell r="B64" t="str">
            <v>Profesional  12</v>
          </cell>
        </row>
        <row r="65">
          <cell r="B65" t="str">
            <v>Profesional  13</v>
          </cell>
        </row>
        <row r="66">
          <cell r="B66" t="str">
            <v>Profesional  14</v>
          </cell>
        </row>
        <row r="67">
          <cell r="B67" t="str">
            <v>Profesional  15</v>
          </cell>
        </row>
        <row r="68">
          <cell r="B68" t="str">
            <v>Profesional  16</v>
          </cell>
        </row>
        <row r="69">
          <cell r="B69" t="str">
            <v>Profesional  17</v>
          </cell>
        </row>
        <row r="70">
          <cell r="B70" t="str">
            <v>Profesional  18</v>
          </cell>
        </row>
        <row r="71">
          <cell r="B71" t="str">
            <v>Profesional  19</v>
          </cell>
        </row>
        <row r="72">
          <cell r="B72" t="str">
            <v>Profesional  20</v>
          </cell>
        </row>
        <row r="73">
          <cell r="B73" t="str">
            <v>Profesional  21</v>
          </cell>
        </row>
        <row r="74">
          <cell r="B74" t="str">
            <v>Profesional  22</v>
          </cell>
        </row>
        <row r="75">
          <cell r="B75" t="str">
            <v>Profesional  23</v>
          </cell>
        </row>
        <row r="76">
          <cell r="B76" t="str">
            <v>Profesional  24</v>
          </cell>
        </row>
        <row r="77">
          <cell r="B77" t="str">
            <v>Técnico 1</v>
          </cell>
        </row>
        <row r="78">
          <cell r="B78" t="str">
            <v>Técnico 2</v>
          </cell>
        </row>
        <row r="79">
          <cell r="B79" t="str">
            <v>Técnico 3</v>
          </cell>
        </row>
        <row r="80">
          <cell r="B80" t="str">
            <v>Técnico 4</v>
          </cell>
        </row>
        <row r="81">
          <cell r="B81" t="str">
            <v>Técnico 5</v>
          </cell>
        </row>
        <row r="82">
          <cell r="B82" t="str">
            <v>Técnico 6</v>
          </cell>
        </row>
        <row r="83">
          <cell r="B83" t="str">
            <v>Técnico 7</v>
          </cell>
        </row>
        <row r="84">
          <cell r="B84" t="str">
            <v>Técnico 8</v>
          </cell>
        </row>
        <row r="85">
          <cell r="B85" t="str">
            <v>Técnico 9</v>
          </cell>
        </row>
        <row r="86">
          <cell r="B86" t="str">
            <v>Técnico 10</v>
          </cell>
        </row>
        <row r="87">
          <cell r="B87" t="str">
            <v>Técnico 11</v>
          </cell>
        </row>
        <row r="88">
          <cell r="B88" t="str">
            <v>Técnico 12</v>
          </cell>
        </row>
        <row r="89">
          <cell r="B89" t="str">
            <v>Técnico 13</v>
          </cell>
        </row>
        <row r="90">
          <cell r="B90" t="str">
            <v>Técnico 14</v>
          </cell>
        </row>
        <row r="91">
          <cell r="B91" t="str">
            <v>Técnico 15</v>
          </cell>
        </row>
        <row r="92">
          <cell r="B92" t="str">
            <v>Técnico 16</v>
          </cell>
        </row>
        <row r="93">
          <cell r="B93" t="str">
            <v>Técnico 17</v>
          </cell>
        </row>
        <row r="94">
          <cell r="B94" t="str">
            <v>Técnico 18</v>
          </cell>
        </row>
        <row r="95">
          <cell r="B95" t="str">
            <v>Asistencial  1</v>
          </cell>
        </row>
        <row r="96">
          <cell r="B96" t="str">
            <v>Asistencial  2</v>
          </cell>
        </row>
        <row r="97">
          <cell r="B97" t="str">
            <v>Asistencial  3</v>
          </cell>
        </row>
        <row r="98">
          <cell r="B98" t="str">
            <v>Asistencial  4</v>
          </cell>
        </row>
        <row r="99">
          <cell r="B99" t="str">
            <v>Asistencial  5</v>
          </cell>
        </row>
        <row r="100">
          <cell r="B100" t="str">
            <v>Asistencial  6</v>
          </cell>
        </row>
        <row r="101">
          <cell r="B101" t="str">
            <v>Asistencial  7</v>
          </cell>
        </row>
        <row r="102">
          <cell r="B102" t="str">
            <v>Asistencial  8</v>
          </cell>
        </row>
        <row r="103">
          <cell r="B103" t="str">
            <v>Asistencial  9</v>
          </cell>
        </row>
        <row r="104">
          <cell r="B104" t="str">
            <v>Asistencial  10</v>
          </cell>
        </row>
        <row r="105">
          <cell r="B105" t="str">
            <v>Asistencial  11</v>
          </cell>
        </row>
        <row r="106">
          <cell r="B106" t="str">
            <v>Asistencial  12</v>
          </cell>
        </row>
        <row r="107">
          <cell r="B107" t="str">
            <v>Asistencial  13</v>
          </cell>
        </row>
        <row r="108">
          <cell r="B108" t="str">
            <v>Asistencial  14</v>
          </cell>
        </row>
        <row r="109">
          <cell r="B109" t="str">
            <v>Asistencial  15</v>
          </cell>
        </row>
        <row r="110">
          <cell r="B110" t="str">
            <v>Asistencial  16</v>
          </cell>
        </row>
        <row r="111">
          <cell r="B111" t="str">
            <v>Asistencial  17</v>
          </cell>
        </row>
        <row r="112">
          <cell r="B112" t="str">
            <v>Asistencial  18</v>
          </cell>
        </row>
        <row r="113">
          <cell r="B113" t="str">
            <v>Asistencial  19</v>
          </cell>
        </row>
        <row r="114">
          <cell r="B114" t="str">
            <v>Asistencial  20</v>
          </cell>
        </row>
        <row r="115">
          <cell r="B115" t="str">
            <v>Asistencial  21</v>
          </cell>
        </row>
        <row r="116">
          <cell r="B116" t="str">
            <v>Asistencial  22</v>
          </cell>
        </row>
        <row r="117">
          <cell r="B117" t="str">
            <v>Asistencial  23</v>
          </cell>
        </row>
        <row r="118">
          <cell r="B118" t="str">
            <v>Asistencial  24</v>
          </cell>
        </row>
        <row r="119">
          <cell r="B119" t="str">
            <v>Asistencial  25</v>
          </cell>
        </row>
        <row r="120">
          <cell r="B120" t="str">
            <v>Asistencial  26</v>
          </cell>
        </row>
        <row r="121">
          <cell r="B121" t="str">
            <v>SMMLV</v>
          </cell>
        </row>
      </sheetData>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o Total"/>
      <sheetName val="Salarios de Referencia"/>
      <sheetName val="Talento Humano"/>
      <sheetName val="Transporte y Viaticos"/>
      <sheetName val="Hoja2"/>
      <sheetName val="Hoja1"/>
      <sheetName val="Hoja3"/>
      <sheetName val="PERSONAL"/>
      <sheetName val="IMPUESTOS"/>
      <sheetName val="tal humano"/>
      <sheetName val="Seletor"/>
      <sheetName val="Cons Cotizac - Examenes médicos"/>
      <sheetName val="SALARIO DE REFERENCIA"/>
      <sheetName val="Datos Inciales"/>
      <sheetName val="datos"/>
    </sheetNames>
    <sheetDataSet>
      <sheetData sheetId="0"/>
      <sheetData sheetId="1">
        <row r="7">
          <cell r="B7" t="str">
            <v>Directivo 1</v>
          </cell>
        </row>
        <row r="8">
          <cell r="B8" t="str">
            <v>Directivo 2</v>
          </cell>
        </row>
        <row r="9">
          <cell r="B9" t="str">
            <v>Directivo 3</v>
          </cell>
        </row>
        <row r="10">
          <cell r="B10" t="str">
            <v>Directivo 4</v>
          </cell>
        </row>
        <row r="11">
          <cell r="B11" t="str">
            <v>Directivo 5</v>
          </cell>
        </row>
        <row r="12">
          <cell r="B12" t="str">
            <v>Directivo 6</v>
          </cell>
        </row>
        <row r="13">
          <cell r="B13" t="str">
            <v>Directivo 7</v>
          </cell>
        </row>
        <row r="14">
          <cell r="B14" t="str">
            <v>Directivo 8</v>
          </cell>
        </row>
        <row r="15">
          <cell r="B15" t="str">
            <v>Directivo 9</v>
          </cell>
        </row>
        <row r="16">
          <cell r="B16" t="str">
            <v>Directivo 10</v>
          </cell>
        </row>
        <row r="17">
          <cell r="B17" t="str">
            <v>Directivo 11</v>
          </cell>
        </row>
        <row r="18">
          <cell r="B18" t="str">
            <v>Directivo 12</v>
          </cell>
        </row>
        <row r="19">
          <cell r="B19" t="str">
            <v>Directivo 13</v>
          </cell>
        </row>
        <row r="20">
          <cell r="B20" t="str">
            <v>Directivo 14</v>
          </cell>
        </row>
        <row r="21">
          <cell r="B21" t="str">
            <v>Directivo 15</v>
          </cell>
        </row>
        <row r="22">
          <cell r="B22" t="str">
            <v>Directivo 16</v>
          </cell>
        </row>
        <row r="23">
          <cell r="B23" t="str">
            <v>Directivo 17</v>
          </cell>
        </row>
        <row r="24">
          <cell r="B24" t="str">
            <v>Directivo 18</v>
          </cell>
        </row>
        <row r="25">
          <cell r="B25" t="str">
            <v>Directivo 19</v>
          </cell>
        </row>
        <row r="26">
          <cell r="B26" t="str">
            <v>Directivo 20</v>
          </cell>
        </row>
        <row r="27">
          <cell r="B27" t="str">
            <v>Directivo 21</v>
          </cell>
        </row>
        <row r="28">
          <cell r="B28" t="str">
            <v>Directivo 22</v>
          </cell>
        </row>
        <row r="29">
          <cell r="B29" t="str">
            <v>Directivo 23</v>
          </cell>
        </row>
        <row r="30">
          <cell r="B30" t="str">
            <v>Directivo 24</v>
          </cell>
        </row>
        <row r="31">
          <cell r="B31" t="str">
            <v>Directivo 25</v>
          </cell>
        </row>
        <row r="32">
          <cell r="B32" t="str">
            <v>Directivo 26</v>
          </cell>
        </row>
        <row r="33">
          <cell r="B33" t="str">
            <v>Directivo 27</v>
          </cell>
        </row>
        <row r="34">
          <cell r="B34" t="str">
            <v>asesor 1</v>
          </cell>
        </row>
        <row r="35">
          <cell r="B35" t="str">
            <v>asesor 2</v>
          </cell>
        </row>
        <row r="36">
          <cell r="B36" t="str">
            <v>asesor 3</v>
          </cell>
        </row>
        <row r="37">
          <cell r="B37" t="str">
            <v>asesor 4</v>
          </cell>
        </row>
        <row r="38">
          <cell r="B38" t="str">
            <v>asesor 5</v>
          </cell>
        </row>
        <row r="39">
          <cell r="B39" t="str">
            <v>asesor 6</v>
          </cell>
        </row>
        <row r="40">
          <cell r="B40" t="str">
            <v>asesor 7</v>
          </cell>
        </row>
        <row r="41">
          <cell r="B41" t="str">
            <v>asesor 8</v>
          </cell>
        </row>
        <row r="42">
          <cell r="B42" t="str">
            <v>asesor 9</v>
          </cell>
        </row>
        <row r="43">
          <cell r="B43" t="str">
            <v>asesor 10</v>
          </cell>
        </row>
        <row r="44">
          <cell r="B44" t="str">
            <v>asesor 11</v>
          </cell>
        </row>
        <row r="45">
          <cell r="B45" t="str">
            <v>asesor 12</v>
          </cell>
        </row>
        <row r="46">
          <cell r="B46" t="str">
            <v>asesor 13</v>
          </cell>
        </row>
        <row r="47">
          <cell r="B47" t="str">
            <v>asesor 14</v>
          </cell>
        </row>
        <row r="48">
          <cell r="B48" t="str">
            <v>asesor 15</v>
          </cell>
        </row>
        <row r="49">
          <cell r="B49" t="str">
            <v>asesor 16</v>
          </cell>
        </row>
        <row r="50">
          <cell r="B50" t="str">
            <v>asesor 17</v>
          </cell>
        </row>
        <row r="51">
          <cell r="B51" t="str">
            <v>asesor 18</v>
          </cell>
        </row>
        <row r="52">
          <cell r="B52" t="str">
            <v>profesional  1</v>
          </cell>
        </row>
        <row r="53">
          <cell r="B53" t="str">
            <v>profesional  2</v>
          </cell>
        </row>
        <row r="54">
          <cell r="B54" t="str">
            <v>profesional  3</v>
          </cell>
        </row>
        <row r="55">
          <cell r="B55" t="str">
            <v>profesional  4</v>
          </cell>
        </row>
        <row r="56">
          <cell r="B56" t="str">
            <v>profesional  5</v>
          </cell>
        </row>
        <row r="57">
          <cell r="B57" t="str">
            <v>profesional  6</v>
          </cell>
        </row>
        <row r="58">
          <cell r="B58" t="str">
            <v>profesional  7</v>
          </cell>
        </row>
        <row r="59">
          <cell r="B59" t="str">
            <v>profesional  8</v>
          </cell>
        </row>
        <row r="60">
          <cell r="B60" t="str">
            <v>profesional  9</v>
          </cell>
        </row>
        <row r="61">
          <cell r="B61" t="str">
            <v>profesional  10</v>
          </cell>
        </row>
        <row r="62">
          <cell r="B62" t="str">
            <v>profesional  11</v>
          </cell>
        </row>
        <row r="63">
          <cell r="B63" t="str">
            <v>profesional  12</v>
          </cell>
        </row>
        <row r="64">
          <cell r="B64" t="str">
            <v>profesional  13</v>
          </cell>
        </row>
        <row r="65">
          <cell r="B65" t="str">
            <v>profesional  14</v>
          </cell>
        </row>
        <row r="66">
          <cell r="B66" t="str">
            <v>profesional  15</v>
          </cell>
        </row>
        <row r="67">
          <cell r="B67" t="str">
            <v>profesional  16</v>
          </cell>
        </row>
        <row r="68">
          <cell r="B68" t="str">
            <v>profesional  17</v>
          </cell>
        </row>
        <row r="69">
          <cell r="B69" t="str">
            <v>profesional  18</v>
          </cell>
        </row>
        <row r="70">
          <cell r="B70" t="str">
            <v>profesional  19</v>
          </cell>
        </row>
        <row r="71">
          <cell r="B71" t="str">
            <v>profesional  20</v>
          </cell>
        </row>
        <row r="72">
          <cell r="B72" t="str">
            <v>profesional  21</v>
          </cell>
        </row>
        <row r="73">
          <cell r="B73" t="str">
            <v>profesional  22</v>
          </cell>
        </row>
        <row r="74">
          <cell r="B74" t="str">
            <v>profesional  23</v>
          </cell>
        </row>
        <row r="75">
          <cell r="B75" t="str">
            <v>profesional  24</v>
          </cell>
        </row>
        <row r="76">
          <cell r="B76" t="str">
            <v>tecnico 1</v>
          </cell>
        </row>
        <row r="77">
          <cell r="B77" t="str">
            <v>tecnico  2</v>
          </cell>
        </row>
        <row r="78">
          <cell r="B78" t="str">
            <v>tecnico  3</v>
          </cell>
        </row>
        <row r="79">
          <cell r="B79" t="str">
            <v>tecnico  4</v>
          </cell>
        </row>
        <row r="80">
          <cell r="B80" t="str">
            <v>tecnico  5</v>
          </cell>
        </row>
        <row r="81">
          <cell r="B81" t="str">
            <v>tecnico  6</v>
          </cell>
        </row>
        <row r="82">
          <cell r="B82" t="str">
            <v>tecnico  7</v>
          </cell>
        </row>
        <row r="83">
          <cell r="B83" t="str">
            <v>tecnico  8</v>
          </cell>
        </row>
        <row r="84">
          <cell r="B84" t="str">
            <v>tecnico  9</v>
          </cell>
        </row>
        <row r="85">
          <cell r="B85" t="str">
            <v>tecnico  10</v>
          </cell>
        </row>
        <row r="86">
          <cell r="B86" t="str">
            <v>tecnico  11</v>
          </cell>
        </row>
        <row r="87">
          <cell r="B87" t="str">
            <v>tecnico  12</v>
          </cell>
        </row>
        <row r="88">
          <cell r="B88" t="str">
            <v>tecnico  13</v>
          </cell>
        </row>
        <row r="89">
          <cell r="B89" t="str">
            <v>tecnico  14</v>
          </cell>
        </row>
        <row r="90">
          <cell r="B90" t="str">
            <v>tecnico  15</v>
          </cell>
        </row>
        <row r="91">
          <cell r="B91" t="str">
            <v>tecnico  16</v>
          </cell>
        </row>
        <row r="92">
          <cell r="B92" t="str">
            <v>tecnico  17</v>
          </cell>
        </row>
        <row r="93">
          <cell r="B93" t="str">
            <v>tecnico  18</v>
          </cell>
        </row>
        <row r="94">
          <cell r="B94" t="str">
            <v>asistencial  1</v>
          </cell>
        </row>
        <row r="95">
          <cell r="B95" t="str">
            <v>asistencial  2</v>
          </cell>
        </row>
        <row r="96">
          <cell r="B96" t="str">
            <v>asistencial  3</v>
          </cell>
        </row>
        <row r="97">
          <cell r="B97" t="str">
            <v>asistencial  4</v>
          </cell>
        </row>
        <row r="98">
          <cell r="B98" t="str">
            <v>asistencial  5</v>
          </cell>
        </row>
        <row r="99">
          <cell r="B99" t="str">
            <v>asistencial  6</v>
          </cell>
        </row>
        <row r="100">
          <cell r="B100" t="str">
            <v>asistencial  7</v>
          </cell>
        </row>
        <row r="101">
          <cell r="B101" t="str">
            <v>asistencial  8</v>
          </cell>
        </row>
        <row r="102">
          <cell r="B102" t="str">
            <v>asistencial  9</v>
          </cell>
        </row>
        <row r="103">
          <cell r="B103" t="str">
            <v>asistencial  10</v>
          </cell>
        </row>
        <row r="104">
          <cell r="B104" t="str">
            <v>asistencial  11</v>
          </cell>
        </row>
        <row r="105">
          <cell r="B105" t="str">
            <v>asistencial  12</v>
          </cell>
        </row>
        <row r="106">
          <cell r="B106" t="str">
            <v>asistencial  13</v>
          </cell>
        </row>
        <row r="107">
          <cell r="B107" t="str">
            <v>asistencial  14</v>
          </cell>
        </row>
        <row r="108">
          <cell r="B108" t="str">
            <v>asistencial  15</v>
          </cell>
        </row>
        <row r="109">
          <cell r="B109" t="str">
            <v>asistencial  16</v>
          </cell>
        </row>
        <row r="110">
          <cell r="B110" t="str">
            <v>asistencial  17</v>
          </cell>
        </row>
        <row r="111">
          <cell r="B111" t="str">
            <v>asistencial  18</v>
          </cell>
        </row>
        <row r="112">
          <cell r="B112" t="str">
            <v>asistencial  19</v>
          </cell>
        </row>
        <row r="113">
          <cell r="B113" t="str">
            <v>asistencial  20</v>
          </cell>
        </row>
        <row r="114">
          <cell r="B114" t="str">
            <v>asistencial  21</v>
          </cell>
        </row>
        <row r="115">
          <cell r="B115" t="str">
            <v>asistencial  22</v>
          </cell>
        </row>
        <row r="116">
          <cell r="B116" t="str">
            <v>asistencial  23</v>
          </cell>
        </row>
        <row r="117">
          <cell r="B117" t="str">
            <v>asistencial  24</v>
          </cell>
        </row>
        <row r="118">
          <cell r="B118" t="str">
            <v>asistencial  25</v>
          </cell>
        </row>
        <row r="119">
          <cell r="B119" t="str">
            <v>asistencial  26</v>
          </cell>
        </row>
        <row r="120">
          <cell r="B120" t="str">
            <v>SMMLV</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DES PAE 2010"/>
      <sheetName val="Departamentos"/>
      <sheetName val="Regionales"/>
      <sheetName val="Listas"/>
      <sheetName val="Hoja3"/>
      <sheetName val="DepMunicipio"/>
      <sheetName val="datos"/>
      <sheetName val="SALARIO DE REFERENCIA"/>
      <sheetName val="Datos Inciales"/>
      <sheetName val="RESUMEN"/>
      <sheetName val="Salarios de Referencia"/>
      <sheetName val="Tablas"/>
    </sheetNames>
    <sheetDataSet>
      <sheetData sheetId="0"/>
      <sheetData sheetId="1" refreshError="1"/>
      <sheetData sheetId="2" refreshError="1"/>
      <sheetData sheetId="3">
        <row r="2">
          <cell r="B2" t="str">
            <v>AMAZONAS</v>
          </cell>
        </row>
        <row r="3">
          <cell r="B3" t="str">
            <v>ANTIOQUIA</v>
          </cell>
        </row>
        <row r="4">
          <cell r="B4" t="str">
            <v>ARAUCA</v>
          </cell>
        </row>
        <row r="5">
          <cell r="B5" t="str">
            <v>ATLANTICO</v>
          </cell>
        </row>
        <row r="6">
          <cell r="B6" t="str">
            <v>BOGOTA DC</v>
          </cell>
        </row>
        <row r="7">
          <cell r="B7" t="str">
            <v>BOLIVAR</v>
          </cell>
        </row>
        <row r="8">
          <cell r="B8" t="str">
            <v>BOYACA</v>
          </cell>
        </row>
        <row r="9">
          <cell r="B9" t="str">
            <v>CALDAS</v>
          </cell>
        </row>
        <row r="10">
          <cell r="B10" t="str">
            <v>CAQUETA</v>
          </cell>
        </row>
        <row r="11">
          <cell r="B11" t="str">
            <v>CASANARE</v>
          </cell>
        </row>
        <row r="12">
          <cell r="B12" t="str">
            <v>CAUCA</v>
          </cell>
        </row>
        <row r="13">
          <cell r="B13" t="str">
            <v>CESAR</v>
          </cell>
        </row>
        <row r="14">
          <cell r="B14" t="str">
            <v>CHOCO</v>
          </cell>
        </row>
        <row r="15">
          <cell r="B15" t="str">
            <v>CORDOBA</v>
          </cell>
        </row>
        <row r="16">
          <cell r="B16" t="str">
            <v>CUNDINAMARCA</v>
          </cell>
        </row>
        <row r="17">
          <cell r="B17" t="str">
            <v>GUAINIA</v>
          </cell>
        </row>
        <row r="18">
          <cell r="B18" t="str">
            <v>GUAVIARE</v>
          </cell>
        </row>
        <row r="19">
          <cell r="B19" t="str">
            <v>HUILA</v>
          </cell>
        </row>
        <row r="20">
          <cell r="B20" t="str">
            <v>LA GUAJIRA</v>
          </cell>
        </row>
        <row r="21">
          <cell r="B21" t="str">
            <v>MAGDALENA</v>
          </cell>
        </row>
        <row r="22">
          <cell r="B22" t="str">
            <v>META</v>
          </cell>
        </row>
        <row r="23">
          <cell r="B23" t="str">
            <v>NARINO</v>
          </cell>
        </row>
        <row r="24">
          <cell r="B24" t="str">
            <v>NORTE DE SANTANDER</v>
          </cell>
        </row>
        <row r="25">
          <cell r="B25" t="str">
            <v>PUTUMAYO</v>
          </cell>
        </row>
        <row r="26">
          <cell r="B26" t="str">
            <v>QUINDIO</v>
          </cell>
        </row>
        <row r="27">
          <cell r="B27" t="str">
            <v>RISARALDA</v>
          </cell>
        </row>
        <row r="28">
          <cell r="B28" t="str">
            <v>SAN ANDRES</v>
          </cell>
        </row>
        <row r="29">
          <cell r="B29" t="str">
            <v>SANTANDER</v>
          </cell>
        </row>
        <row r="30">
          <cell r="B30" t="str">
            <v>SUCRE</v>
          </cell>
        </row>
        <row r="31">
          <cell r="B31" t="str">
            <v>TOLIMA</v>
          </cell>
        </row>
        <row r="32">
          <cell r="B32" t="str">
            <v>VALLE DEL CAUCA</v>
          </cell>
        </row>
        <row r="33">
          <cell r="B33" t="str">
            <v>VAUPES</v>
          </cell>
        </row>
        <row r="34">
          <cell r="B34" t="str">
            <v>VICHADA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163D0-8896-4236-9DAC-91B6C96A02C8}">
  <dimension ref="A1:J104"/>
  <sheetViews>
    <sheetView showGridLines="0" tabSelected="1" topLeftCell="A97" zoomScale="91" zoomScaleNormal="91" workbookViewId="0">
      <selection activeCell="A100" sqref="A100:C103"/>
    </sheetView>
  </sheetViews>
  <sheetFormatPr baseColWidth="10" defaultColWidth="11.5703125" defaultRowHeight="15.75" x14ac:dyDescent="0.25"/>
  <cols>
    <col min="1" max="1" width="31" style="70" customWidth="1"/>
    <col min="2" max="2" width="11" style="111" customWidth="1"/>
    <col min="3" max="3" width="27.5703125" style="111" customWidth="1"/>
    <col min="4" max="4" width="30.42578125" style="70" customWidth="1"/>
    <col min="5" max="5" width="37.140625" style="70" customWidth="1"/>
    <col min="6" max="6" width="39.42578125" style="111" customWidth="1"/>
    <col min="7" max="7" width="26.5703125" style="111" customWidth="1"/>
    <col min="8" max="8" width="97.85546875" style="70" customWidth="1"/>
    <col min="9" max="9" width="24.42578125" style="70" customWidth="1"/>
    <col min="10" max="10" width="22.5703125" style="70" customWidth="1"/>
    <col min="11" max="16384" width="11.5703125" style="70"/>
  </cols>
  <sheetData>
    <row r="1" spans="1:10" s="56" customFormat="1" ht="7.5" customHeight="1" x14ac:dyDescent="0.3"/>
    <row r="2" spans="1:10" s="56" customFormat="1" ht="14.45" customHeight="1" x14ac:dyDescent="0.3">
      <c r="A2" s="57"/>
      <c r="B2" s="179" t="s">
        <v>252</v>
      </c>
      <c r="C2" s="180"/>
      <c r="D2" s="180"/>
      <c r="E2" s="180"/>
      <c r="F2" s="180"/>
      <c r="G2" s="180"/>
      <c r="H2" s="181"/>
      <c r="I2" s="57"/>
      <c r="J2" s="58"/>
    </row>
    <row r="3" spans="1:10" s="56" customFormat="1" ht="14.45" customHeight="1" x14ac:dyDescent="0.3">
      <c r="A3" s="59"/>
      <c r="B3" s="182" t="s">
        <v>253</v>
      </c>
      <c r="C3" s="183"/>
      <c r="D3" s="183"/>
      <c r="E3" s="183"/>
      <c r="F3" s="183"/>
      <c r="G3" s="183"/>
      <c r="H3" s="184"/>
      <c r="I3" s="59"/>
      <c r="J3" s="60"/>
    </row>
    <row r="4" spans="1:10" s="56" customFormat="1" ht="14.45" customHeight="1" x14ac:dyDescent="0.3">
      <c r="A4" s="61"/>
      <c r="B4" s="185" t="s">
        <v>254</v>
      </c>
      <c r="C4" s="186"/>
      <c r="D4" s="186"/>
      <c r="E4" s="186"/>
      <c r="F4" s="186"/>
      <c r="G4" s="186"/>
      <c r="H4" s="187"/>
      <c r="I4" s="61"/>
      <c r="J4" s="62"/>
    </row>
    <row r="5" spans="1:10" s="56" customFormat="1" ht="6.75" customHeight="1" x14ac:dyDescent="0.3"/>
    <row r="6" spans="1:10" s="56" customFormat="1" ht="32.1" customHeight="1" x14ac:dyDescent="0.3">
      <c r="A6" s="63" t="s">
        <v>255</v>
      </c>
      <c r="B6" s="194" t="s">
        <v>264</v>
      </c>
      <c r="C6" s="195"/>
      <c r="D6" s="195"/>
      <c r="E6" s="195"/>
      <c r="F6" s="195"/>
      <c r="G6" s="195"/>
      <c r="H6" s="195"/>
      <c r="I6" s="195"/>
      <c r="J6" s="196"/>
    </row>
    <row r="7" spans="1:10" s="56" customFormat="1" ht="15" customHeight="1" x14ac:dyDescent="0.3">
      <c r="A7" s="64" t="s">
        <v>256</v>
      </c>
      <c r="B7" s="188" t="s">
        <v>294</v>
      </c>
      <c r="C7" s="189"/>
      <c r="D7" s="189"/>
      <c r="E7" s="190"/>
      <c r="H7" s="208" t="s">
        <v>257</v>
      </c>
      <c r="I7" s="209"/>
      <c r="J7" s="35" t="s">
        <v>297</v>
      </c>
    </row>
    <row r="8" spans="1:10" s="56" customFormat="1" ht="15" customHeight="1" x14ac:dyDescent="0.3">
      <c r="A8" s="64" t="s">
        <v>258</v>
      </c>
      <c r="B8" s="191" t="s">
        <v>295</v>
      </c>
      <c r="C8" s="192"/>
      <c r="D8" s="192"/>
      <c r="E8" s="193"/>
      <c r="H8" s="206" t="s">
        <v>259</v>
      </c>
      <c r="I8" s="207"/>
      <c r="J8" s="34">
        <v>3216912915</v>
      </c>
    </row>
    <row r="9" spans="1:10" s="56" customFormat="1" ht="15" customHeight="1" x14ac:dyDescent="0.3">
      <c r="A9" s="64" t="s">
        <v>260</v>
      </c>
      <c r="B9" s="191" t="s">
        <v>296</v>
      </c>
      <c r="C9" s="192"/>
      <c r="D9" s="192"/>
      <c r="E9" s="193"/>
      <c r="H9" s="206" t="s">
        <v>261</v>
      </c>
      <c r="I9" s="207"/>
      <c r="J9" s="34">
        <v>3216912915</v>
      </c>
    </row>
    <row r="10" spans="1:10" s="56" customFormat="1" ht="6.75" customHeight="1" x14ac:dyDescent="0.3"/>
    <row r="11" spans="1:10" s="56" customFormat="1" ht="15.75" customHeight="1" x14ac:dyDescent="0.3">
      <c r="A11" s="197" t="s">
        <v>262</v>
      </c>
      <c r="B11" s="198"/>
      <c r="C11" s="198"/>
      <c r="D11" s="198"/>
      <c r="E11" s="198"/>
      <c r="F11" s="198"/>
      <c r="G11" s="198"/>
      <c r="H11" s="198"/>
      <c r="I11" s="198"/>
      <c r="J11" s="199"/>
    </row>
    <row r="12" spans="1:10" s="56" customFormat="1" ht="6.75" customHeight="1" x14ac:dyDescent="0.3"/>
    <row r="13" spans="1:10" s="56" customFormat="1" ht="108" customHeight="1" x14ac:dyDescent="0.3">
      <c r="A13" s="200" t="s">
        <v>288</v>
      </c>
      <c r="B13" s="201"/>
      <c r="C13" s="201"/>
      <c r="D13" s="201"/>
      <c r="E13" s="201"/>
      <c r="F13" s="201"/>
      <c r="G13" s="201"/>
      <c r="H13" s="201"/>
      <c r="I13" s="201"/>
      <c r="J13" s="202"/>
    </row>
    <row r="14" spans="1:10" s="56" customFormat="1" ht="6.75" customHeight="1" x14ac:dyDescent="0.3"/>
    <row r="15" spans="1:10" s="56" customFormat="1" ht="166.5" customHeight="1" x14ac:dyDescent="0.3">
      <c r="A15" s="203" t="s">
        <v>287</v>
      </c>
      <c r="B15" s="204"/>
      <c r="C15" s="204"/>
      <c r="D15" s="204"/>
      <c r="E15" s="204"/>
      <c r="F15" s="204"/>
      <c r="G15" s="204"/>
      <c r="H15" s="204"/>
      <c r="I15" s="204"/>
      <c r="J15" s="205"/>
    </row>
    <row r="16" spans="1:10" s="56" customFormat="1" ht="4.5" customHeight="1" thickBot="1" x14ac:dyDescent="0.35"/>
    <row r="17" spans="1:10" ht="46.5" customHeight="1" thickBot="1" x14ac:dyDescent="0.3">
      <c r="A17" s="65" t="s">
        <v>112</v>
      </c>
      <c r="B17" s="66" t="s">
        <v>0</v>
      </c>
      <c r="C17" s="67" t="s">
        <v>1</v>
      </c>
      <c r="D17" s="139" t="s">
        <v>2</v>
      </c>
      <c r="E17" s="140"/>
      <c r="F17" s="67" t="s">
        <v>40</v>
      </c>
      <c r="G17" s="67" t="s">
        <v>113</v>
      </c>
      <c r="H17" s="67" t="s">
        <v>111</v>
      </c>
      <c r="I17" s="68" t="s">
        <v>251</v>
      </c>
      <c r="J17" s="69" t="s">
        <v>250</v>
      </c>
    </row>
    <row r="18" spans="1:10" ht="42.6" customHeight="1" x14ac:dyDescent="0.25">
      <c r="A18" s="152" t="s">
        <v>133</v>
      </c>
      <c r="B18" s="136">
        <v>1</v>
      </c>
      <c r="C18" s="136" t="s">
        <v>3</v>
      </c>
      <c r="D18" s="136" t="s">
        <v>8</v>
      </c>
      <c r="E18" s="136"/>
      <c r="F18" s="71">
        <v>1</v>
      </c>
      <c r="G18" s="71">
        <v>1</v>
      </c>
      <c r="H18" s="72" t="s">
        <v>135</v>
      </c>
      <c r="I18" s="114">
        <v>2545125</v>
      </c>
      <c r="J18" s="73">
        <f>+ROUND(I18*F18*G18,0)</f>
        <v>2545125</v>
      </c>
    </row>
    <row r="19" spans="1:10" ht="106.5" customHeight="1" x14ac:dyDescent="0.25">
      <c r="A19" s="152"/>
      <c r="B19" s="124"/>
      <c r="C19" s="124"/>
      <c r="D19" s="130" t="s">
        <v>232</v>
      </c>
      <c r="E19" s="131"/>
      <c r="F19" s="74">
        <v>1</v>
      </c>
      <c r="G19" s="74">
        <v>1</v>
      </c>
      <c r="H19" s="75" t="s">
        <v>36</v>
      </c>
      <c r="I19" s="114">
        <v>2362541</v>
      </c>
      <c r="J19" s="73">
        <f t="shared" ref="J19:J62" si="0">+ROUND(I19*F19*G19,0)</f>
        <v>2362541</v>
      </c>
    </row>
    <row r="20" spans="1:10" ht="106.5" customHeight="1" x14ac:dyDescent="0.25">
      <c r="A20" s="152"/>
      <c r="B20" s="124"/>
      <c r="C20" s="124"/>
      <c r="D20" s="130" t="s">
        <v>231</v>
      </c>
      <c r="E20" s="131"/>
      <c r="F20" s="74">
        <v>1</v>
      </c>
      <c r="G20" s="74">
        <v>1</v>
      </c>
      <c r="H20" s="75" t="s">
        <v>36</v>
      </c>
      <c r="I20" s="114">
        <v>1852125</v>
      </c>
      <c r="J20" s="73">
        <f t="shared" si="0"/>
        <v>1852125</v>
      </c>
    </row>
    <row r="21" spans="1:10" ht="80.25" customHeight="1" thickBot="1" x14ac:dyDescent="0.3">
      <c r="A21" s="153"/>
      <c r="B21" s="76">
        <v>2</v>
      </c>
      <c r="C21" s="76" t="s">
        <v>129</v>
      </c>
      <c r="D21" s="133" t="s">
        <v>150</v>
      </c>
      <c r="E21" s="133"/>
      <c r="F21" s="76">
        <v>1</v>
      </c>
      <c r="G21" s="76">
        <v>1</v>
      </c>
      <c r="H21" s="77" t="s">
        <v>134</v>
      </c>
      <c r="I21" s="114">
        <v>1568985</v>
      </c>
      <c r="J21" s="73">
        <f t="shared" si="0"/>
        <v>1568985</v>
      </c>
    </row>
    <row r="22" spans="1:10" ht="111.75" customHeight="1" x14ac:dyDescent="0.25">
      <c r="A22" s="154" t="s">
        <v>136</v>
      </c>
      <c r="B22" s="78">
        <v>1</v>
      </c>
      <c r="C22" s="78" t="s">
        <v>3</v>
      </c>
      <c r="D22" s="141" t="s">
        <v>232</v>
      </c>
      <c r="E22" s="142"/>
      <c r="F22" s="78">
        <v>1</v>
      </c>
      <c r="G22" s="78">
        <v>1</v>
      </c>
      <c r="H22" s="79" t="s">
        <v>36</v>
      </c>
      <c r="I22" s="114">
        <v>1254452</v>
      </c>
      <c r="J22" s="73">
        <f t="shared" si="0"/>
        <v>1254452</v>
      </c>
    </row>
    <row r="23" spans="1:10" ht="101.25" customHeight="1" x14ac:dyDescent="0.25">
      <c r="A23" s="155"/>
      <c r="B23" s="121">
        <v>2</v>
      </c>
      <c r="C23" s="121" t="s">
        <v>9</v>
      </c>
      <c r="D23" s="120" t="s">
        <v>152</v>
      </c>
      <c r="E23" s="120"/>
      <c r="F23" s="80">
        <v>1</v>
      </c>
      <c r="G23" s="80">
        <v>3</v>
      </c>
      <c r="H23" s="149" t="s">
        <v>114</v>
      </c>
      <c r="I23" s="114">
        <v>811252</v>
      </c>
      <c r="J23" s="73">
        <f t="shared" si="0"/>
        <v>2433756</v>
      </c>
    </row>
    <row r="24" spans="1:10" ht="101.25" customHeight="1" x14ac:dyDescent="0.25">
      <c r="A24" s="156"/>
      <c r="B24" s="122"/>
      <c r="C24" s="122"/>
      <c r="D24" s="120" t="s">
        <v>161</v>
      </c>
      <c r="E24" s="120"/>
      <c r="F24" s="81">
        <v>3</v>
      </c>
      <c r="G24" s="81">
        <v>3</v>
      </c>
      <c r="H24" s="150"/>
      <c r="I24" s="114">
        <f>+I23</f>
        <v>811252</v>
      </c>
      <c r="J24" s="73">
        <f t="shared" si="0"/>
        <v>7301268</v>
      </c>
    </row>
    <row r="25" spans="1:10" ht="101.25" customHeight="1" x14ac:dyDescent="0.25">
      <c r="A25" s="156"/>
      <c r="B25" s="122"/>
      <c r="C25" s="122"/>
      <c r="D25" s="120" t="s">
        <v>162</v>
      </c>
      <c r="E25" s="120"/>
      <c r="F25" s="81">
        <v>1</v>
      </c>
      <c r="G25" s="81">
        <v>3</v>
      </c>
      <c r="H25" s="150"/>
      <c r="I25" s="114">
        <v>811252</v>
      </c>
      <c r="J25" s="73">
        <f t="shared" si="0"/>
        <v>2433756</v>
      </c>
    </row>
    <row r="26" spans="1:10" ht="101.25" customHeight="1" thickBot="1" x14ac:dyDescent="0.3">
      <c r="A26" s="157"/>
      <c r="B26" s="123"/>
      <c r="C26" s="123"/>
      <c r="D26" s="147" t="s">
        <v>46</v>
      </c>
      <c r="E26" s="147"/>
      <c r="F26" s="82">
        <v>2</v>
      </c>
      <c r="G26" s="82">
        <v>3</v>
      </c>
      <c r="H26" s="151"/>
      <c r="I26" s="114">
        <v>2125450</v>
      </c>
      <c r="J26" s="73">
        <f t="shared" si="0"/>
        <v>12752700</v>
      </c>
    </row>
    <row r="27" spans="1:10" ht="68.25" customHeight="1" x14ac:dyDescent="0.25">
      <c r="A27" s="158" t="s">
        <v>137</v>
      </c>
      <c r="B27" s="83">
        <v>1</v>
      </c>
      <c r="C27" s="83" t="s">
        <v>6</v>
      </c>
      <c r="D27" s="138" t="s">
        <v>150</v>
      </c>
      <c r="E27" s="138"/>
      <c r="F27" s="83">
        <v>1</v>
      </c>
      <c r="G27" s="83">
        <v>1</v>
      </c>
      <c r="H27" s="84" t="s">
        <v>134</v>
      </c>
      <c r="I27" s="114">
        <f>+I21</f>
        <v>1568985</v>
      </c>
      <c r="J27" s="73">
        <f t="shared" si="0"/>
        <v>1568985</v>
      </c>
    </row>
    <row r="28" spans="1:10" ht="36.75" customHeight="1" x14ac:dyDescent="0.25">
      <c r="A28" s="159"/>
      <c r="B28" s="132">
        <v>2</v>
      </c>
      <c r="C28" s="132" t="s">
        <v>17</v>
      </c>
      <c r="D28" s="124" t="s">
        <v>153</v>
      </c>
      <c r="E28" s="124"/>
      <c r="F28" s="74">
        <v>1</v>
      </c>
      <c r="G28" s="74">
        <v>1</v>
      </c>
      <c r="H28" s="75" t="s">
        <v>30</v>
      </c>
      <c r="I28" s="114">
        <v>658585</v>
      </c>
      <c r="J28" s="73">
        <f t="shared" si="0"/>
        <v>658585</v>
      </c>
    </row>
    <row r="29" spans="1:10" ht="33.75" customHeight="1" x14ac:dyDescent="0.25">
      <c r="A29" s="159"/>
      <c r="B29" s="136"/>
      <c r="C29" s="136"/>
      <c r="D29" s="124" t="s">
        <v>23</v>
      </c>
      <c r="E29" s="124"/>
      <c r="F29" s="74">
        <v>1</v>
      </c>
      <c r="G29" s="74">
        <v>1</v>
      </c>
      <c r="H29" s="75" t="s">
        <v>30</v>
      </c>
      <c r="I29" s="114">
        <v>254584</v>
      </c>
      <c r="J29" s="73">
        <f t="shared" si="0"/>
        <v>254584</v>
      </c>
    </row>
    <row r="30" spans="1:10" ht="101.25" customHeight="1" x14ac:dyDescent="0.25">
      <c r="A30" s="159"/>
      <c r="B30" s="132">
        <v>3</v>
      </c>
      <c r="C30" s="132" t="s">
        <v>3</v>
      </c>
      <c r="D30" s="124" t="s">
        <v>20</v>
      </c>
      <c r="E30" s="124"/>
      <c r="F30" s="74">
        <v>1</v>
      </c>
      <c r="G30" s="74">
        <v>1</v>
      </c>
      <c r="H30" s="75" t="s">
        <v>39</v>
      </c>
      <c r="I30" s="114">
        <v>2452545</v>
      </c>
      <c r="J30" s="73">
        <f t="shared" si="0"/>
        <v>2452545</v>
      </c>
    </row>
    <row r="31" spans="1:10" ht="98.25" customHeight="1" x14ac:dyDescent="0.25">
      <c r="A31" s="159"/>
      <c r="B31" s="137"/>
      <c r="C31" s="137"/>
      <c r="D31" s="124" t="s">
        <v>31</v>
      </c>
      <c r="E31" s="124"/>
      <c r="F31" s="74">
        <v>1</v>
      </c>
      <c r="G31" s="74">
        <v>1</v>
      </c>
      <c r="H31" s="75" t="s">
        <v>39</v>
      </c>
      <c r="I31" s="114">
        <v>750000</v>
      </c>
      <c r="J31" s="73">
        <f t="shared" si="0"/>
        <v>750000</v>
      </c>
    </row>
    <row r="32" spans="1:10" ht="102" customHeight="1" thickBot="1" x14ac:dyDescent="0.3">
      <c r="A32" s="153"/>
      <c r="B32" s="133"/>
      <c r="C32" s="133"/>
      <c r="D32" s="125" t="s">
        <v>32</v>
      </c>
      <c r="E32" s="125"/>
      <c r="F32" s="85">
        <v>1</v>
      </c>
      <c r="G32" s="85">
        <v>1</v>
      </c>
      <c r="H32" s="86" t="s">
        <v>39</v>
      </c>
      <c r="I32" s="114">
        <v>850000</v>
      </c>
      <c r="J32" s="73">
        <f t="shared" si="0"/>
        <v>850000</v>
      </c>
    </row>
    <row r="33" spans="1:10" ht="88.5" customHeight="1" x14ac:dyDescent="0.25">
      <c r="A33" s="143" t="s">
        <v>139</v>
      </c>
      <c r="B33" s="78">
        <v>1</v>
      </c>
      <c r="C33" s="78" t="s">
        <v>5</v>
      </c>
      <c r="D33" s="126" t="s">
        <v>16</v>
      </c>
      <c r="E33" s="126"/>
      <c r="F33" s="78">
        <v>1</v>
      </c>
      <c r="G33" s="78">
        <v>2</v>
      </c>
      <c r="H33" s="79" t="s">
        <v>29</v>
      </c>
      <c r="I33" s="114">
        <v>265452</v>
      </c>
      <c r="J33" s="73">
        <f t="shared" si="0"/>
        <v>530904</v>
      </c>
    </row>
    <row r="34" spans="1:10" ht="94.5" customHeight="1" x14ac:dyDescent="0.25">
      <c r="A34" s="144"/>
      <c r="B34" s="80">
        <v>2</v>
      </c>
      <c r="C34" s="80" t="s">
        <v>166</v>
      </c>
      <c r="D34" s="127" t="s">
        <v>167</v>
      </c>
      <c r="E34" s="128"/>
      <c r="F34" s="80">
        <v>2</v>
      </c>
      <c r="G34" s="80">
        <v>2</v>
      </c>
      <c r="H34" s="87" t="s">
        <v>168</v>
      </c>
      <c r="I34" s="114">
        <v>650000</v>
      </c>
      <c r="J34" s="73">
        <f t="shared" si="0"/>
        <v>2600000</v>
      </c>
    </row>
    <row r="35" spans="1:10" ht="71.25" customHeight="1" x14ac:dyDescent="0.25">
      <c r="A35" s="144"/>
      <c r="B35" s="121">
        <v>3</v>
      </c>
      <c r="C35" s="81" t="s">
        <v>141</v>
      </c>
      <c r="D35" s="120" t="s">
        <v>144</v>
      </c>
      <c r="E35" s="120"/>
      <c r="F35" s="81">
        <v>1</v>
      </c>
      <c r="G35" s="81">
        <v>1</v>
      </c>
      <c r="H35" s="149" t="s">
        <v>28</v>
      </c>
      <c r="I35" s="114">
        <v>298585</v>
      </c>
      <c r="J35" s="73">
        <f t="shared" si="0"/>
        <v>298585</v>
      </c>
    </row>
    <row r="36" spans="1:10" ht="68.25" customHeight="1" x14ac:dyDescent="0.25">
      <c r="A36" s="144"/>
      <c r="B36" s="129"/>
      <c r="C36" s="88" t="s">
        <v>142</v>
      </c>
      <c r="D36" s="164" t="s">
        <v>143</v>
      </c>
      <c r="E36" s="165"/>
      <c r="F36" s="81">
        <v>1</v>
      </c>
      <c r="G36" s="81">
        <v>1</v>
      </c>
      <c r="H36" s="163"/>
      <c r="I36" s="114">
        <v>298585</v>
      </c>
      <c r="J36" s="73">
        <f t="shared" si="0"/>
        <v>298585</v>
      </c>
    </row>
    <row r="37" spans="1:10" ht="55.5" customHeight="1" x14ac:dyDescent="0.25">
      <c r="A37" s="144"/>
      <c r="B37" s="121">
        <v>4</v>
      </c>
      <c r="C37" s="121" t="s">
        <v>3</v>
      </c>
      <c r="D37" s="120" t="s">
        <v>12</v>
      </c>
      <c r="E37" s="120"/>
      <c r="F37" s="81">
        <v>1</v>
      </c>
      <c r="G37" s="81">
        <v>1</v>
      </c>
      <c r="H37" s="89" t="s">
        <v>38</v>
      </c>
      <c r="I37" s="114">
        <v>852542</v>
      </c>
      <c r="J37" s="73">
        <f t="shared" si="0"/>
        <v>852542</v>
      </c>
    </row>
    <row r="38" spans="1:10" ht="97.5" customHeight="1" x14ac:dyDescent="0.25">
      <c r="A38" s="144"/>
      <c r="B38" s="122"/>
      <c r="C38" s="122"/>
      <c r="D38" s="120" t="s">
        <v>13</v>
      </c>
      <c r="E38" s="120"/>
      <c r="F38" s="81">
        <v>1</v>
      </c>
      <c r="G38" s="81">
        <v>1</v>
      </c>
      <c r="H38" s="89" t="s">
        <v>36</v>
      </c>
      <c r="I38" s="114">
        <v>1352565</v>
      </c>
      <c r="J38" s="73">
        <f t="shared" si="0"/>
        <v>1352565</v>
      </c>
    </row>
    <row r="39" spans="1:10" ht="105" customHeight="1" x14ac:dyDescent="0.25">
      <c r="A39" s="144"/>
      <c r="B39" s="129"/>
      <c r="C39" s="129"/>
      <c r="D39" s="120" t="s">
        <v>14</v>
      </c>
      <c r="E39" s="120"/>
      <c r="F39" s="81">
        <v>1</v>
      </c>
      <c r="G39" s="81">
        <v>1</v>
      </c>
      <c r="H39" s="89" t="s">
        <v>36</v>
      </c>
      <c r="I39" s="114">
        <v>745874</v>
      </c>
      <c r="J39" s="73">
        <f t="shared" si="0"/>
        <v>745874</v>
      </c>
    </row>
    <row r="40" spans="1:10" ht="72" customHeight="1" x14ac:dyDescent="0.25">
      <c r="A40" s="144"/>
      <c r="B40" s="81">
        <v>5</v>
      </c>
      <c r="C40" s="81" t="s">
        <v>34</v>
      </c>
      <c r="D40" s="120" t="s">
        <v>33</v>
      </c>
      <c r="E40" s="120"/>
      <c r="F40" s="81">
        <v>1</v>
      </c>
      <c r="G40" s="81">
        <v>1</v>
      </c>
      <c r="H40" s="89" t="s">
        <v>35</v>
      </c>
      <c r="I40" s="114">
        <v>625252</v>
      </c>
      <c r="J40" s="73">
        <f t="shared" si="0"/>
        <v>625252</v>
      </c>
    </row>
    <row r="41" spans="1:10" ht="409.6" customHeight="1" x14ac:dyDescent="0.25">
      <c r="A41" s="144"/>
      <c r="B41" s="88">
        <v>6</v>
      </c>
      <c r="C41" s="88" t="s">
        <v>4</v>
      </c>
      <c r="D41" s="121" t="s">
        <v>154</v>
      </c>
      <c r="E41" s="121"/>
      <c r="F41" s="88">
        <v>1</v>
      </c>
      <c r="G41" s="88">
        <v>3</v>
      </c>
      <c r="H41" s="90" t="s">
        <v>114</v>
      </c>
      <c r="I41" s="114">
        <f>+I25</f>
        <v>811252</v>
      </c>
      <c r="J41" s="73">
        <f t="shared" si="0"/>
        <v>2433756</v>
      </c>
    </row>
    <row r="42" spans="1:10" ht="78.75" customHeight="1" x14ac:dyDescent="0.25">
      <c r="A42" s="144"/>
      <c r="B42" s="81">
        <v>7</v>
      </c>
      <c r="C42" s="81" t="s">
        <v>169</v>
      </c>
      <c r="D42" s="164" t="s">
        <v>170</v>
      </c>
      <c r="E42" s="165"/>
      <c r="F42" s="81">
        <v>3</v>
      </c>
      <c r="G42" s="81">
        <v>1</v>
      </c>
      <c r="H42" s="89" t="s">
        <v>171</v>
      </c>
      <c r="I42" s="114">
        <v>552584</v>
      </c>
      <c r="J42" s="73">
        <f t="shared" si="0"/>
        <v>1657752</v>
      </c>
    </row>
    <row r="43" spans="1:10" ht="78.75" customHeight="1" thickBot="1" x14ac:dyDescent="0.3">
      <c r="A43" s="145"/>
      <c r="B43" s="82">
        <v>8</v>
      </c>
      <c r="C43" s="82" t="s">
        <v>169</v>
      </c>
      <c r="D43" s="166" t="s">
        <v>172</v>
      </c>
      <c r="E43" s="167"/>
      <c r="F43" s="82">
        <v>1</v>
      </c>
      <c r="G43" s="82">
        <v>1</v>
      </c>
      <c r="H43" s="91" t="s">
        <v>171</v>
      </c>
      <c r="I43" s="114">
        <v>1858985</v>
      </c>
      <c r="J43" s="73">
        <f t="shared" si="0"/>
        <v>1858985</v>
      </c>
    </row>
    <row r="44" spans="1:10" ht="75.75" customHeight="1" x14ac:dyDescent="0.25">
      <c r="A44" s="158" t="s">
        <v>138</v>
      </c>
      <c r="B44" s="138">
        <v>1</v>
      </c>
      <c r="C44" s="138" t="s">
        <v>7</v>
      </c>
      <c r="D44" s="138" t="s">
        <v>19</v>
      </c>
      <c r="E44" s="138"/>
      <c r="F44" s="83">
        <v>1</v>
      </c>
      <c r="G44" s="83">
        <v>1</v>
      </c>
      <c r="H44" s="92" t="s">
        <v>41</v>
      </c>
      <c r="I44" s="114">
        <f>+I21</f>
        <v>1568985</v>
      </c>
      <c r="J44" s="73">
        <f t="shared" si="0"/>
        <v>1568985</v>
      </c>
    </row>
    <row r="45" spans="1:10" ht="78" customHeight="1" x14ac:dyDescent="0.25">
      <c r="A45" s="159"/>
      <c r="B45" s="124"/>
      <c r="C45" s="124"/>
      <c r="D45" s="124" t="s">
        <v>240</v>
      </c>
      <c r="E45" s="124"/>
      <c r="F45" s="74">
        <v>2</v>
      </c>
      <c r="G45" s="74">
        <v>1</v>
      </c>
      <c r="H45" s="75" t="s">
        <v>41</v>
      </c>
      <c r="I45" s="114">
        <v>425452</v>
      </c>
      <c r="J45" s="73">
        <f t="shared" si="0"/>
        <v>850904</v>
      </c>
    </row>
    <row r="46" spans="1:10" ht="72" customHeight="1" x14ac:dyDescent="0.25">
      <c r="A46" s="159"/>
      <c r="B46" s="124"/>
      <c r="C46" s="124"/>
      <c r="D46" s="124" t="s">
        <v>44</v>
      </c>
      <c r="E46" s="124"/>
      <c r="F46" s="74">
        <v>2</v>
      </c>
      <c r="G46" s="74">
        <v>1</v>
      </c>
      <c r="H46" s="75" t="s">
        <v>45</v>
      </c>
      <c r="I46" s="114">
        <f>+I45</f>
        <v>425452</v>
      </c>
      <c r="J46" s="73">
        <f t="shared" si="0"/>
        <v>850904</v>
      </c>
    </row>
    <row r="47" spans="1:10" ht="93" customHeight="1" x14ac:dyDescent="0.25">
      <c r="A47" s="159"/>
      <c r="B47" s="74">
        <v>2</v>
      </c>
      <c r="C47" s="74" t="s">
        <v>21</v>
      </c>
      <c r="D47" s="124" t="s">
        <v>22</v>
      </c>
      <c r="E47" s="124"/>
      <c r="F47" s="74">
        <v>1</v>
      </c>
      <c r="G47" s="74">
        <v>2</v>
      </c>
      <c r="H47" s="75" t="s">
        <v>29</v>
      </c>
      <c r="I47" s="114">
        <v>285452</v>
      </c>
      <c r="J47" s="73">
        <f t="shared" si="0"/>
        <v>570904</v>
      </c>
    </row>
    <row r="48" spans="1:10" ht="53.25" customHeight="1" x14ac:dyDescent="0.25">
      <c r="A48" s="159"/>
      <c r="B48" s="74">
        <v>3</v>
      </c>
      <c r="C48" s="74" t="s">
        <v>18</v>
      </c>
      <c r="D48" s="124" t="s">
        <v>24</v>
      </c>
      <c r="E48" s="124"/>
      <c r="F48" s="74">
        <v>1</v>
      </c>
      <c r="G48" s="74">
        <v>2</v>
      </c>
      <c r="H48" s="75" t="s">
        <v>37</v>
      </c>
      <c r="I48" s="114">
        <v>265985</v>
      </c>
      <c r="J48" s="73">
        <f t="shared" si="0"/>
        <v>531970</v>
      </c>
    </row>
    <row r="49" spans="1:10" ht="47.25" customHeight="1" x14ac:dyDescent="0.25">
      <c r="A49" s="159"/>
      <c r="B49" s="74">
        <v>4</v>
      </c>
      <c r="C49" s="74" t="s">
        <v>25</v>
      </c>
      <c r="D49" s="124" t="s">
        <v>26</v>
      </c>
      <c r="E49" s="124"/>
      <c r="F49" s="74">
        <v>3</v>
      </c>
      <c r="G49" s="74">
        <v>2</v>
      </c>
      <c r="H49" s="75" t="s">
        <v>43</v>
      </c>
      <c r="I49" s="114">
        <v>125451</v>
      </c>
      <c r="J49" s="73">
        <f t="shared" si="0"/>
        <v>752706</v>
      </c>
    </row>
    <row r="50" spans="1:10" ht="72" customHeight="1" x14ac:dyDescent="0.25">
      <c r="A50" s="159"/>
      <c r="B50" s="74">
        <v>5</v>
      </c>
      <c r="C50" s="74" t="s">
        <v>27</v>
      </c>
      <c r="D50" s="124" t="s">
        <v>48</v>
      </c>
      <c r="E50" s="124"/>
      <c r="F50" s="74">
        <v>1</v>
      </c>
      <c r="G50" s="74">
        <v>1</v>
      </c>
      <c r="H50" s="75" t="s">
        <v>47</v>
      </c>
      <c r="I50" s="114">
        <v>285458</v>
      </c>
      <c r="J50" s="73">
        <f t="shared" si="0"/>
        <v>285458</v>
      </c>
    </row>
    <row r="51" spans="1:10" ht="63" customHeight="1" x14ac:dyDescent="0.25">
      <c r="A51" s="160"/>
      <c r="B51" s="93">
        <v>6</v>
      </c>
      <c r="C51" s="132" t="s">
        <v>3</v>
      </c>
      <c r="D51" s="130" t="s">
        <v>228</v>
      </c>
      <c r="E51" s="131"/>
      <c r="F51" s="93">
        <v>1</v>
      </c>
      <c r="G51" s="93">
        <v>1</v>
      </c>
      <c r="H51" s="94" t="s">
        <v>38</v>
      </c>
      <c r="I51" s="114">
        <v>2125452</v>
      </c>
      <c r="J51" s="73">
        <f t="shared" si="0"/>
        <v>2125452</v>
      </c>
    </row>
    <row r="52" spans="1:10" ht="104.25" customHeight="1" thickBot="1" x14ac:dyDescent="0.3">
      <c r="A52" s="153"/>
      <c r="B52" s="85">
        <v>7</v>
      </c>
      <c r="C52" s="133"/>
      <c r="D52" s="125" t="s">
        <v>20</v>
      </c>
      <c r="E52" s="125"/>
      <c r="F52" s="85">
        <v>2</v>
      </c>
      <c r="G52" s="85">
        <v>1</v>
      </c>
      <c r="H52" s="86" t="s">
        <v>36</v>
      </c>
      <c r="I52" s="114">
        <v>1253562</v>
      </c>
      <c r="J52" s="73">
        <f t="shared" si="0"/>
        <v>2507124</v>
      </c>
    </row>
    <row r="53" spans="1:10" ht="35.25" customHeight="1" x14ac:dyDescent="0.25">
      <c r="A53" s="156" t="s">
        <v>265</v>
      </c>
      <c r="B53" s="120">
        <v>1</v>
      </c>
      <c r="C53" s="120" t="s">
        <v>229</v>
      </c>
      <c r="D53" s="148" t="s">
        <v>102</v>
      </c>
      <c r="E53" s="148"/>
      <c r="F53" s="81">
        <v>1</v>
      </c>
      <c r="G53" s="120">
        <v>1</v>
      </c>
      <c r="H53" s="146" t="s">
        <v>230</v>
      </c>
      <c r="I53" s="114">
        <f>856589+I54*F54+I55*F55+I56*F56+I57*F57+I58*F58</f>
        <v>4439666</v>
      </c>
      <c r="J53" s="73">
        <f t="shared" si="0"/>
        <v>4439666</v>
      </c>
    </row>
    <row r="54" spans="1:10" x14ac:dyDescent="0.25">
      <c r="A54" s="156"/>
      <c r="B54" s="120"/>
      <c r="C54" s="120"/>
      <c r="D54" s="148" t="s">
        <v>151</v>
      </c>
      <c r="E54" s="148"/>
      <c r="F54" s="81">
        <v>13</v>
      </c>
      <c r="G54" s="120"/>
      <c r="H54" s="146"/>
      <c r="I54" s="114">
        <v>25452</v>
      </c>
      <c r="J54" s="73">
        <f t="shared" si="0"/>
        <v>0</v>
      </c>
    </row>
    <row r="55" spans="1:10" x14ac:dyDescent="0.25">
      <c r="A55" s="156"/>
      <c r="B55" s="120"/>
      <c r="C55" s="120"/>
      <c r="D55" s="148" t="s">
        <v>103</v>
      </c>
      <c r="E55" s="148"/>
      <c r="F55" s="81">
        <v>13</v>
      </c>
      <c r="G55" s="120"/>
      <c r="H55" s="146"/>
      <c r="I55" s="114">
        <v>25452</v>
      </c>
      <c r="J55" s="73">
        <f t="shared" si="0"/>
        <v>0</v>
      </c>
    </row>
    <row r="56" spans="1:10" x14ac:dyDescent="0.25">
      <c r="A56" s="156"/>
      <c r="B56" s="120"/>
      <c r="C56" s="120"/>
      <c r="D56" s="148" t="s">
        <v>105</v>
      </c>
      <c r="E56" s="148"/>
      <c r="F56" s="81">
        <v>77</v>
      </c>
      <c r="G56" s="120"/>
      <c r="H56" s="146"/>
      <c r="I56" s="114">
        <v>15485</v>
      </c>
      <c r="J56" s="73">
        <f t="shared" si="0"/>
        <v>0</v>
      </c>
    </row>
    <row r="57" spans="1:10" x14ac:dyDescent="0.25">
      <c r="A57" s="156"/>
      <c r="B57" s="120"/>
      <c r="C57" s="120"/>
      <c r="D57" s="148" t="s">
        <v>101</v>
      </c>
      <c r="E57" s="148"/>
      <c r="F57" s="81">
        <v>4</v>
      </c>
      <c r="G57" s="120"/>
      <c r="H57" s="146"/>
      <c r="I57" s="114">
        <v>74587</v>
      </c>
      <c r="J57" s="73">
        <f t="shared" si="0"/>
        <v>0</v>
      </c>
    </row>
    <row r="58" spans="1:10" x14ac:dyDescent="0.25">
      <c r="A58" s="156"/>
      <c r="B58" s="81">
        <v>2</v>
      </c>
      <c r="C58" s="81" t="s">
        <v>140</v>
      </c>
      <c r="D58" s="120" t="s">
        <v>104</v>
      </c>
      <c r="E58" s="120"/>
      <c r="F58" s="81">
        <v>118</v>
      </c>
      <c r="G58" s="120"/>
      <c r="H58" s="146"/>
      <c r="I58" s="114">
        <v>12124</v>
      </c>
      <c r="J58" s="73">
        <f t="shared" si="0"/>
        <v>0</v>
      </c>
    </row>
    <row r="59" spans="1:10" ht="75" customHeight="1" x14ac:dyDescent="0.25">
      <c r="A59" s="156"/>
      <c r="B59" s="81">
        <v>3</v>
      </c>
      <c r="C59" s="81" t="s">
        <v>96</v>
      </c>
      <c r="D59" s="120" t="s">
        <v>97</v>
      </c>
      <c r="E59" s="120"/>
      <c r="F59" s="81">
        <v>1</v>
      </c>
      <c r="G59" s="81">
        <v>1</v>
      </c>
      <c r="H59" s="89" t="s">
        <v>38</v>
      </c>
      <c r="I59" s="114">
        <v>2857858</v>
      </c>
      <c r="J59" s="73">
        <f t="shared" si="0"/>
        <v>2857858</v>
      </c>
    </row>
    <row r="60" spans="1:10" ht="51.75" customHeight="1" x14ac:dyDescent="0.25">
      <c r="A60" s="156"/>
      <c r="B60" s="81">
        <v>4</v>
      </c>
      <c r="C60" s="81" t="s">
        <v>99</v>
      </c>
      <c r="D60" s="120" t="s">
        <v>98</v>
      </c>
      <c r="E60" s="120"/>
      <c r="F60" s="81">
        <v>1</v>
      </c>
      <c r="G60" s="81">
        <v>1</v>
      </c>
      <c r="H60" s="146" t="s">
        <v>28</v>
      </c>
      <c r="I60" s="114">
        <v>845845</v>
      </c>
      <c r="J60" s="73">
        <f t="shared" si="0"/>
        <v>845845</v>
      </c>
    </row>
    <row r="61" spans="1:10" ht="84.75" customHeight="1" x14ac:dyDescent="0.25">
      <c r="A61" s="156"/>
      <c r="B61" s="81">
        <v>5</v>
      </c>
      <c r="C61" s="81" t="s">
        <v>100</v>
      </c>
      <c r="D61" s="120" t="s">
        <v>107</v>
      </c>
      <c r="E61" s="120"/>
      <c r="F61" s="81">
        <v>1</v>
      </c>
      <c r="G61" s="81">
        <v>1</v>
      </c>
      <c r="H61" s="146"/>
      <c r="I61" s="114">
        <v>1852585</v>
      </c>
      <c r="J61" s="73">
        <f t="shared" si="0"/>
        <v>1852585</v>
      </c>
    </row>
    <row r="62" spans="1:10" ht="75" customHeight="1" x14ac:dyDescent="0.25">
      <c r="A62" s="156"/>
      <c r="B62" s="81">
        <v>6</v>
      </c>
      <c r="C62" s="81" t="s">
        <v>108</v>
      </c>
      <c r="D62" s="120" t="s">
        <v>145</v>
      </c>
      <c r="E62" s="120"/>
      <c r="F62" s="81">
        <v>1</v>
      </c>
      <c r="G62" s="81">
        <v>2</v>
      </c>
      <c r="H62" s="89" t="s">
        <v>110</v>
      </c>
      <c r="I62" s="114">
        <v>758985</v>
      </c>
      <c r="J62" s="73">
        <f t="shared" si="0"/>
        <v>1517970</v>
      </c>
    </row>
    <row r="63" spans="1:10" x14ac:dyDescent="0.25">
      <c r="A63" s="156"/>
      <c r="B63" s="134">
        <v>7</v>
      </c>
      <c r="C63" s="134" t="s">
        <v>106</v>
      </c>
      <c r="D63" s="95"/>
      <c r="E63" s="96" t="s">
        <v>49</v>
      </c>
      <c r="F63" s="96" t="s">
        <v>50</v>
      </c>
      <c r="G63" s="134">
        <v>2</v>
      </c>
      <c r="H63" s="146" t="s">
        <v>109</v>
      </c>
      <c r="I63" s="168">
        <v>3526525</v>
      </c>
      <c r="J63" s="171">
        <f>+ROUND(I63*G63,0)</f>
        <v>7053050</v>
      </c>
    </row>
    <row r="64" spans="1:10" x14ac:dyDescent="0.25">
      <c r="A64" s="156"/>
      <c r="B64" s="134"/>
      <c r="C64" s="134"/>
      <c r="D64" s="95" t="s">
        <v>51</v>
      </c>
      <c r="E64" s="97" t="s">
        <v>52</v>
      </c>
      <c r="F64" s="97" t="s">
        <v>53</v>
      </c>
      <c r="G64" s="134"/>
      <c r="H64" s="146"/>
      <c r="I64" s="169"/>
      <c r="J64" s="172"/>
    </row>
    <row r="65" spans="1:10" x14ac:dyDescent="0.25">
      <c r="A65" s="156"/>
      <c r="B65" s="134"/>
      <c r="C65" s="134"/>
      <c r="D65" s="95" t="s">
        <v>54</v>
      </c>
      <c r="E65" s="97" t="s">
        <v>55</v>
      </c>
      <c r="F65" s="97" t="s">
        <v>56</v>
      </c>
      <c r="G65" s="134"/>
      <c r="H65" s="146"/>
      <c r="I65" s="169"/>
      <c r="J65" s="172"/>
    </row>
    <row r="66" spans="1:10" x14ac:dyDescent="0.25">
      <c r="A66" s="156"/>
      <c r="B66" s="134"/>
      <c r="C66" s="134"/>
      <c r="D66" s="95" t="s">
        <v>57</v>
      </c>
      <c r="E66" s="97" t="s">
        <v>58</v>
      </c>
      <c r="F66" s="97" t="s">
        <v>59</v>
      </c>
      <c r="G66" s="134"/>
      <c r="H66" s="146"/>
      <c r="I66" s="169"/>
      <c r="J66" s="172"/>
    </row>
    <row r="67" spans="1:10" ht="20.25" customHeight="1" x14ac:dyDescent="0.25">
      <c r="A67" s="156"/>
      <c r="B67" s="134"/>
      <c r="C67" s="134"/>
      <c r="D67" s="95" t="s">
        <v>60</v>
      </c>
      <c r="E67" s="97" t="s">
        <v>61</v>
      </c>
      <c r="F67" s="97" t="s">
        <v>61</v>
      </c>
      <c r="G67" s="134"/>
      <c r="H67" s="146"/>
      <c r="I67" s="169"/>
      <c r="J67" s="172"/>
    </row>
    <row r="68" spans="1:10" ht="20.25" customHeight="1" x14ac:dyDescent="0.25">
      <c r="A68" s="156"/>
      <c r="B68" s="134"/>
      <c r="C68" s="134"/>
      <c r="D68" s="95" t="s">
        <v>62</v>
      </c>
      <c r="E68" s="97" t="s">
        <v>63</v>
      </c>
      <c r="F68" s="97" t="s">
        <v>63</v>
      </c>
      <c r="G68" s="134"/>
      <c r="H68" s="146"/>
      <c r="I68" s="169"/>
      <c r="J68" s="172"/>
    </row>
    <row r="69" spans="1:10" ht="20.25" customHeight="1" x14ac:dyDescent="0.25">
      <c r="A69" s="156"/>
      <c r="B69" s="134"/>
      <c r="C69" s="134"/>
      <c r="D69" s="95" t="s">
        <v>64</v>
      </c>
      <c r="E69" s="97" t="s">
        <v>65</v>
      </c>
      <c r="F69" s="97" t="s">
        <v>66</v>
      </c>
      <c r="G69" s="134"/>
      <c r="H69" s="146"/>
      <c r="I69" s="169"/>
      <c r="J69" s="172"/>
    </row>
    <row r="70" spans="1:10" x14ac:dyDescent="0.25">
      <c r="A70" s="156"/>
      <c r="B70" s="134"/>
      <c r="C70" s="134"/>
      <c r="D70" s="95" t="s">
        <v>67</v>
      </c>
      <c r="E70" s="97" t="s">
        <v>68</v>
      </c>
      <c r="F70" s="97" t="s">
        <v>69</v>
      </c>
      <c r="G70" s="134"/>
      <c r="H70" s="146"/>
      <c r="I70" s="169"/>
      <c r="J70" s="172"/>
    </row>
    <row r="71" spans="1:10" x14ac:dyDescent="0.25">
      <c r="A71" s="156"/>
      <c r="B71" s="134"/>
      <c r="C71" s="134"/>
      <c r="D71" s="95" t="s">
        <v>70</v>
      </c>
      <c r="E71" s="97">
        <v>3500</v>
      </c>
      <c r="F71" s="97">
        <v>3565</v>
      </c>
      <c r="G71" s="134"/>
      <c r="H71" s="146"/>
      <c r="I71" s="169"/>
      <c r="J71" s="172"/>
    </row>
    <row r="72" spans="1:10" x14ac:dyDescent="0.25">
      <c r="A72" s="156"/>
      <c r="B72" s="134"/>
      <c r="C72" s="134"/>
      <c r="D72" s="95"/>
      <c r="E72" s="95"/>
      <c r="F72" s="98"/>
      <c r="G72" s="134"/>
      <c r="H72" s="146"/>
      <c r="I72" s="169"/>
      <c r="J72" s="172"/>
    </row>
    <row r="73" spans="1:10" x14ac:dyDescent="0.25">
      <c r="A73" s="156"/>
      <c r="B73" s="134"/>
      <c r="C73" s="134"/>
      <c r="D73" s="95"/>
      <c r="E73" s="96" t="s">
        <v>71</v>
      </c>
      <c r="F73" s="96" t="s">
        <v>72</v>
      </c>
      <c r="G73" s="134"/>
      <c r="H73" s="146"/>
      <c r="I73" s="169"/>
      <c r="J73" s="172"/>
    </row>
    <row r="74" spans="1:10" x14ac:dyDescent="0.25">
      <c r="A74" s="156"/>
      <c r="B74" s="134"/>
      <c r="C74" s="134"/>
      <c r="D74" s="95" t="s">
        <v>51</v>
      </c>
      <c r="E74" s="97" t="s">
        <v>73</v>
      </c>
      <c r="F74" s="97" t="s">
        <v>74</v>
      </c>
      <c r="G74" s="134"/>
      <c r="H74" s="146"/>
      <c r="I74" s="169"/>
      <c r="J74" s="172"/>
    </row>
    <row r="75" spans="1:10" x14ac:dyDescent="0.25">
      <c r="A75" s="156"/>
      <c r="B75" s="134"/>
      <c r="C75" s="134"/>
      <c r="D75" s="95" t="s">
        <v>54</v>
      </c>
      <c r="E75" s="97" t="s">
        <v>75</v>
      </c>
      <c r="F75" s="97" t="s">
        <v>76</v>
      </c>
      <c r="G75" s="134"/>
      <c r="H75" s="146"/>
      <c r="I75" s="169"/>
      <c r="J75" s="172"/>
    </row>
    <row r="76" spans="1:10" x14ac:dyDescent="0.25">
      <c r="A76" s="156"/>
      <c r="B76" s="134"/>
      <c r="C76" s="134"/>
      <c r="D76" s="95" t="s">
        <v>57</v>
      </c>
      <c r="E76" s="97" t="s">
        <v>77</v>
      </c>
      <c r="F76" s="97">
        <v>14829612</v>
      </c>
      <c r="G76" s="134"/>
      <c r="H76" s="146"/>
      <c r="I76" s="169"/>
      <c r="J76" s="172"/>
    </row>
    <row r="77" spans="1:10" x14ac:dyDescent="0.25">
      <c r="A77" s="156"/>
      <c r="B77" s="134"/>
      <c r="C77" s="134"/>
      <c r="D77" s="95" t="s">
        <v>78</v>
      </c>
      <c r="E77" s="97" t="s">
        <v>79</v>
      </c>
      <c r="F77" s="97" t="s">
        <v>80</v>
      </c>
      <c r="G77" s="134"/>
      <c r="H77" s="146"/>
      <c r="I77" s="169"/>
      <c r="J77" s="172"/>
    </row>
    <row r="78" spans="1:10" x14ac:dyDescent="0.25">
      <c r="A78" s="156"/>
      <c r="B78" s="134"/>
      <c r="C78" s="134"/>
      <c r="D78" s="95" t="s">
        <v>81</v>
      </c>
      <c r="E78" s="97" t="s">
        <v>82</v>
      </c>
      <c r="F78" s="97" t="s">
        <v>82</v>
      </c>
      <c r="G78" s="134"/>
      <c r="H78" s="146"/>
      <c r="I78" s="169"/>
      <c r="J78" s="172"/>
    </row>
    <row r="79" spans="1:10" x14ac:dyDescent="0.25">
      <c r="A79" s="156"/>
      <c r="B79" s="134"/>
      <c r="C79" s="134"/>
      <c r="D79" s="95" t="s">
        <v>83</v>
      </c>
      <c r="E79" s="97" t="s">
        <v>84</v>
      </c>
      <c r="F79" s="97">
        <v>196</v>
      </c>
      <c r="G79" s="134"/>
      <c r="H79" s="146"/>
      <c r="I79" s="169"/>
      <c r="J79" s="172"/>
    </row>
    <row r="80" spans="1:10" x14ac:dyDescent="0.25">
      <c r="A80" s="156"/>
      <c r="B80" s="134"/>
      <c r="C80" s="134"/>
      <c r="D80" s="95" t="s">
        <v>70</v>
      </c>
      <c r="E80" s="97">
        <v>3500</v>
      </c>
      <c r="F80" s="97">
        <v>3550</v>
      </c>
      <c r="G80" s="134"/>
      <c r="H80" s="146"/>
      <c r="I80" s="169"/>
      <c r="J80" s="172"/>
    </row>
    <row r="81" spans="1:10" x14ac:dyDescent="0.25">
      <c r="A81" s="156"/>
      <c r="B81" s="134"/>
      <c r="C81" s="134"/>
      <c r="D81" s="95"/>
      <c r="E81" s="95"/>
      <c r="F81" s="98"/>
      <c r="G81" s="134"/>
      <c r="H81" s="146"/>
      <c r="I81" s="169"/>
      <c r="J81" s="172"/>
    </row>
    <row r="82" spans="1:10" x14ac:dyDescent="0.25">
      <c r="A82" s="156"/>
      <c r="B82" s="134"/>
      <c r="C82" s="134"/>
      <c r="D82" s="95"/>
      <c r="E82" s="96" t="s">
        <v>85</v>
      </c>
      <c r="F82" s="96" t="s">
        <v>86</v>
      </c>
      <c r="G82" s="134"/>
      <c r="H82" s="146"/>
      <c r="I82" s="169"/>
      <c r="J82" s="172"/>
    </row>
    <row r="83" spans="1:10" x14ac:dyDescent="0.25">
      <c r="A83" s="156"/>
      <c r="B83" s="134"/>
      <c r="C83" s="134"/>
      <c r="D83" s="95" t="s">
        <v>51</v>
      </c>
      <c r="E83" s="97" t="s">
        <v>87</v>
      </c>
      <c r="F83" s="97" t="s">
        <v>88</v>
      </c>
      <c r="G83" s="134"/>
      <c r="H83" s="146"/>
      <c r="I83" s="169"/>
      <c r="J83" s="172"/>
    </row>
    <row r="84" spans="1:10" x14ac:dyDescent="0.25">
      <c r="A84" s="156"/>
      <c r="B84" s="134"/>
      <c r="C84" s="134"/>
      <c r="D84" s="95" t="s">
        <v>57</v>
      </c>
      <c r="E84" s="97" t="s">
        <v>89</v>
      </c>
      <c r="F84" s="97" t="s">
        <v>90</v>
      </c>
      <c r="G84" s="134"/>
      <c r="H84" s="146"/>
      <c r="I84" s="169"/>
      <c r="J84" s="172"/>
    </row>
    <row r="85" spans="1:10" x14ac:dyDescent="0.25">
      <c r="A85" s="156"/>
      <c r="B85" s="134"/>
      <c r="C85" s="134"/>
      <c r="D85" s="95" t="s">
        <v>91</v>
      </c>
      <c r="E85" s="97" t="s">
        <v>92</v>
      </c>
      <c r="F85" s="97">
        <v>208</v>
      </c>
      <c r="G85" s="134"/>
      <c r="H85" s="146"/>
      <c r="I85" s="169"/>
      <c r="J85" s="172"/>
    </row>
    <row r="86" spans="1:10" x14ac:dyDescent="0.25">
      <c r="A86" s="156"/>
      <c r="B86" s="134"/>
      <c r="C86" s="134"/>
      <c r="D86" s="95" t="s">
        <v>93</v>
      </c>
      <c r="E86" s="97">
        <v>212.3</v>
      </c>
      <c r="F86" s="97">
        <v>212.8</v>
      </c>
      <c r="G86" s="134"/>
      <c r="H86" s="146"/>
      <c r="I86" s="169"/>
      <c r="J86" s="172"/>
    </row>
    <row r="87" spans="1:10" x14ac:dyDescent="0.25">
      <c r="A87" s="156"/>
      <c r="B87" s="134"/>
      <c r="C87" s="134"/>
      <c r="D87" s="95" t="s">
        <v>94</v>
      </c>
      <c r="E87" s="97">
        <v>24.2</v>
      </c>
      <c r="F87" s="97">
        <v>211</v>
      </c>
      <c r="G87" s="134"/>
      <c r="H87" s="146"/>
      <c r="I87" s="169"/>
      <c r="J87" s="172"/>
    </row>
    <row r="88" spans="1:10" ht="16.5" thickBot="1" x14ac:dyDescent="0.3">
      <c r="A88" s="161"/>
      <c r="B88" s="135"/>
      <c r="C88" s="135"/>
      <c r="D88" s="99" t="s">
        <v>95</v>
      </c>
      <c r="E88" s="100">
        <v>15.1</v>
      </c>
      <c r="F88" s="100">
        <v>180</v>
      </c>
      <c r="G88" s="135"/>
      <c r="H88" s="162"/>
      <c r="I88" s="170"/>
      <c r="J88" s="173"/>
    </row>
    <row r="89" spans="1:10" ht="75" customHeight="1" x14ac:dyDescent="0.25">
      <c r="A89" s="158" t="s">
        <v>148</v>
      </c>
      <c r="B89" s="83">
        <v>1</v>
      </c>
      <c r="C89" s="83" t="s">
        <v>6</v>
      </c>
      <c r="D89" s="138" t="s">
        <v>146</v>
      </c>
      <c r="E89" s="138"/>
      <c r="F89" s="83">
        <v>1</v>
      </c>
      <c r="G89" s="83">
        <v>1</v>
      </c>
      <c r="H89" s="101" t="s">
        <v>41</v>
      </c>
      <c r="I89" s="114">
        <v>1852545</v>
      </c>
      <c r="J89" s="73">
        <f t="shared" ref="J89:J93" si="1">+ROUND(I89*F89*G89,0)</f>
        <v>1852545</v>
      </c>
    </row>
    <row r="90" spans="1:10" ht="37.5" customHeight="1" x14ac:dyDescent="0.25">
      <c r="A90" s="152"/>
      <c r="B90" s="102">
        <v>2</v>
      </c>
      <c r="C90" s="102" t="s">
        <v>149</v>
      </c>
      <c r="D90" s="124" t="s">
        <v>155</v>
      </c>
      <c r="E90" s="124"/>
      <c r="F90" s="74">
        <v>1</v>
      </c>
      <c r="G90" s="74">
        <v>1</v>
      </c>
      <c r="H90" s="75" t="s">
        <v>30</v>
      </c>
      <c r="I90" s="114">
        <v>285658</v>
      </c>
      <c r="J90" s="73">
        <f t="shared" si="1"/>
        <v>285658</v>
      </c>
    </row>
    <row r="91" spans="1:10" ht="104.25" customHeight="1" x14ac:dyDescent="0.25">
      <c r="A91" s="159"/>
      <c r="B91" s="132">
        <v>3</v>
      </c>
      <c r="C91" s="132" t="s">
        <v>96</v>
      </c>
      <c r="D91" s="124" t="s">
        <v>156</v>
      </c>
      <c r="E91" s="124"/>
      <c r="F91" s="74">
        <v>1</v>
      </c>
      <c r="G91" s="74">
        <v>1</v>
      </c>
      <c r="H91" s="75" t="s">
        <v>36</v>
      </c>
      <c r="I91" s="114">
        <f>+I19</f>
        <v>2362541</v>
      </c>
      <c r="J91" s="73">
        <f t="shared" si="1"/>
        <v>2362541</v>
      </c>
    </row>
    <row r="92" spans="1:10" ht="98.25" customHeight="1" thickBot="1" x14ac:dyDescent="0.3">
      <c r="A92" s="160"/>
      <c r="B92" s="137"/>
      <c r="C92" s="137"/>
      <c r="D92" s="132" t="s">
        <v>14</v>
      </c>
      <c r="E92" s="132"/>
      <c r="F92" s="93">
        <v>1</v>
      </c>
      <c r="G92" s="93">
        <v>1</v>
      </c>
      <c r="H92" s="94" t="s">
        <v>36</v>
      </c>
      <c r="I92" s="114">
        <f>+I20</f>
        <v>1852125</v>
      </c>
      <c r="J92" s="73">
        <f t="shared" si="1"/>
        <v>1852125</v>
      </c>
    </row>
    <row r="93" spans="1:10" ht="409.6" customHeight="1" x14ac:dyDescent="0.25">
      <c r="A93" s="103" t="s">
        <v>163</v>
      </c>
      <c r="B93" s="104">
        <v>1</v>
      </c>
      <c r="C93" s="104" t="s">
        <v>9</v>
      </c>
      <c r="D93" s="119" t="s">
        <v>164</v>
      </c>
      <c r="E93" s="119"/>
      <c r="F93" s="104">
        <v>1</v>
      </c>
      <c r="G93" s="104">
        <v>3</v>
      </c>
      <c r="H93" s="105" t="s">
        <v>114</v>
      </c>
      <c r="I93" s="114">
        <f>+I23</f>
        <v>811252</v>
      </c>
      <c r="J93" s="73">
        <f t="shared" si="1"/>
        <v>2433756</v>
      </c>
    </row>
    <row r="94" spans="1:10" ht="34.5" customHeight="1" x14ac:dyDescent="0.25">
      <c r="A94" s="106" t="s">
        <v>289</v>
      </c>
      <c r="B94" s="107"/>
      <c r="C94" s="107"/>
      <c r="D94" s="108"/>
      <c r="E94" s="108"/>
      <c r="F94" s="107"/>
      <c r="G94" s="107"/>
      <c r="H94" s="109"/>
      <c r="J94" s="110">
        <f>SUM(J18:J93)</f>
        <v>91692213</v>
      </c>
    </row>
    <row r="95" spans="1:10" ht="9.75" customHeight="1" x14ac:dyDescent="0.25">
      <c r="J95" s="112"/>
    </row>
    <row r="96" spans="1:10" s="113" customFormat="1" ht="18.75" customHeight="1" x14ac:dyDescent="0.25">
      <c r="A96" s="174" t="s">
        <v>283</v>
      </c>
      <c r="B96" s="174"/>
      <c r="C96" s="174"/>
      <c r="D96" s="174"/>
      <c r="E96" s="174"/>
      <c r="F96" s="174"/>
      <c r="G96" s="174"/>
      <c r="H96" s="174"/>
    </row>
    <row r="97" spans="1:8" s="113" customFormat="1" ht="57.75" customHeight="1" x14ac:dyDescent="0.25">
      <c r="A97" s="175" t="s">
        <v>284</v>
      </c>
      <c r="B97" s="175"/>
      <c r="C97" s="175"/>
      <c r="D97" s="175"/>
      <c r="E97" s="175"/>
      <c r="F97" s="175"/>
      <c r="G97" s="175"/>
      <c r="H97" s="175"/>
    </row>
    <row r="98" spans="1:8" s="113" customFormat="1" ht="60" customHeight="1" x14ac:dyDescent="0.25">
      <c r="A98" s="175" t="s">
        <v>285</v>
      </c>
      <c r="B98" s="175"/>
      <c r="C98" s="175"/>
      <c r="D98" s="175"/>
      <c r="E98" s="175"/>
      <c r="F98" s="175"/>
      <c r="G98" s="175"/>
      <c r="H98" s="175"/>
    </row>
    <row r="99" spans="1:8" s="113" customFormat="1" ht="13.5" customHeight="1" x14ac:dyDescent="0.25"/>
    <row r="100" spans="1:8" s="56" customFormat="1" ht="12" customHeight="1" x14ac:dyDescent="0.3">
      <c r="A100" s="176" t="s">
        <v>298</v>
      </c>
      <c r="B100" s="176"/>
      <c r="C100" s="176"/>
    </row>
    <row r="101" spans="1:8" s="56" customFormat="1" ht="12" customHeight="1" x14ac:dyDescent="0.3">
      <c r="A101" s="176"/>
      <c r="B101" s="176"/>
      <c r="C101" s="176"/>
    </row>
    <row r="102" spans="1:8" s="56" customFormat="1" ht="12" customHeight="1" x14ac:dyDescent="0.3">
      <c r="A102" s="176"/>
      <c r="B102" s="176"/>
      <c r="C102" s="176"/>
    </row>
    <row r="103" spans="1:8" s="56" customFormat="1" ht="12" customHeight="1" thickBot="1" x14ac:dyDescent="0.35">
      <c r="A103" s="177"/>
      <c r="B103" s="177"/>
      <c r="C103" s="177"/>
    </row>
    <row r="104" spans="1:8" s="56" customFormat="1" ht="16.5" x14ac:dyDescent="0.3">
      <c r="A104" s="178" t="s">
        <v>286</v>
      </c>
      <c r="B104" s="178"/>
      <c r="C104" s="178"/>
    </row>
  </sheetData>
  <sheetProtection algorithmName="SHA-512" hashValue="s27SqdjmKg4jpfa1Xc79FAZBQwYcji0jzyeL1wcy9829v63UkobJTx5uiQSOEiScI+S8bBNG1ZTpz6VpQ/f7bg==" saltValue="Ft4fthK2p/ryC5Hf4XTSxg==" spinCount="100000" sheet="1" objects="1" scenarios="1"/>
  <mergeCells count="105">
    <mergeCell ref="I63:I88"/>
    <mergeCell ref="J63:J88"/>
    <mergeCell ref="A96:H96"/>
    <mergeCell ref="A97:H97"/>
    <mergeCell ref="A98:H98"/>
    <mergeCell ref="A100:C103"/>
    <mergeCell ref="A104:C104"/>
    <mergeCell ref="B2:H2"/>
    <mergeCell ref="B3:H3"/>
    <mergeCell ref="B4:H4"/>
    <mergeCell ref="B7:E7"/>
    <mergeCell ref="B8:E8"/>
    <mergeCell ref="B9:E9"/>
    <mergeCell ref="B6:J6"/>
    <mergeCell ref="A11:J11"/>
    <mergeCell ref="A13:J13"/>
    <mergeCell ref="A15:J15"/>
    <mergeCell ref="H8:I8"/>
    <mergeCell ref="H9:I9"/>
    <mergeCell ref="H7:I7"/>
    <mergeCell ref="B37:B39"/>
    <mergeCell ref="C37:C39"/>
    <mergeCell ref="D37:E37"/>
    <mergeCell ref="D38:E38"/>
    <mergeCell ref="A89:A92"/>
    <mergeCell ref="C91:C92"/>
    <mergeCell ref="B91:B92"/>
    <mergeCell ref="D90:E90"/>
    <mergeCell ref="D30:E30"/>
    <mergeCell ref="H63:H88"/>
    <mergeCell ref="G53:G58"/>
    <mergeCell ref="H60:H61"/>
    <mergeCell ref="G63:G88"/>
    <mergeCell ref="H35:H36"/>
    <mergeCell ref="D36:E36"/>
    <mergeCell ref="D40:E40"/>
    <mergeCell ref="D41:E41"/>
    <mergeCell ref="D42:E42"/>
    <mergeCell ref="D43:E43"/>
    <mergeCell ref="D35:E35"/>
    <mergeCell ref="A18:A21"/>
    <mergeCell ref="D50:E50"/>
    <mergeCell ref="D52:E52"/>
    <mergeCell ref="D53:E53"/>
    <mergeCell ref="D45:E45"/>
    <mergeCell ref="D46:E46"/>
    <mergeCell ref="D47:E47"/>
    <mergeCell ref="D48:E48"/>
    <mergeCell ref="D49:E49"/>
    <mergeCell ref="D44:E44"/>
    <mergeCell ref="B18:B20"/>
    <mergeCell ref="D18:E18"/>
    <mergeCell ref="A22:A26"/>
    <mergeCell ref="A27:A32"/>
    <mergeCell ref="A44:A52"/>
    <mergeCell ref="A53:A88"/>
    <mergeCell ref="D39:E39"/>
    <mergeCell ref="C63:C88"/>
    <mergeCell ref="D17:E17"/>
    <mergeCell ref="D22:E22"/>
    <mergeCell ref="D24:E24"/>
    <mergeCell ref="D25:E25"/>
    <mergeCell ref="D21:E21"/>
    <mergeCell ref="D19:E19"/>
    <mergeCell ref="D20:E20"/>
    <mergeCell ref="A33:A43"/>
    <mergeCell ref="H53:H58"/>
    <mergeCell ref="B44:B46"/>
    <mergeCell ref="C44:C46"/>
    <mergeCell ref="D26:E26"/>
    <mergeCell ref="D27:E27"/>
    <mergeCell ref="C53:C57"/>
    <mergeCell ref="B53:B57"/>
    <mergeCell ref="D54:E54"/>
    <mergeCell ref="D55:E55"/>
    <mergeCell ref="D56:E56"/>
    <mergeCell ref="D57:E57"/>
    <mergeCell ref="D58:E58"/>
    <mergeCell ref="H23:H26"/>
    <mergeCell ref="D28:E28"/>
    <mergeCell ref="D29:E29"/>
    <mergeCell ref="C18:C20"/>
    <mergeCell ref="D93:E93"/>
    <mergeCell ref="D60:E60"/>
    <mergeCell ref="D61:E61"/>
    <mergeCell ref="D62:E62"/>
    <mergeCell ref="B23:B26"/>
    <mergeCell ref="C23:C26"/>
    <mergeCell ref="D23:E23"/>
    <mergeCell ref="D31:E31"/>
    <mergeCell ref="D32:E32"/>
    <mergeCell ref="D33:E33"/>
    <mergeCell ref="D34:E34"/>
    <mergeCell ref="B35:B36"/>
    <mergeCell ref="D51:E51"/>
    <mergeCell ref="C51:C52"/>
    <mergeCell ref="B63:B88"/>
    <mergeCell ref="D59:E59"/>
    <mergeCell ref="B28:B29"/>
    <mergeCell ref="C28:C29"/>
    <mergeCell ref="C30:C32"/>
    <mergeCell ref="B30:B32"/>
    <mergeCell ref="D89:E89"/>
    <mergeCell ref="D91:E91"/>
    <mergeCell ref="D92:E92"/>
  </mergeCells>
  <phoneticPr fontId="2" type="noConversion"/>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E332C-B925-4229-A2F0-2A30C1113EF8}">
  <dimension ref="A1:I84"/>
  <sheetViews>
    <sheetView showGridLines="0" topLeftCell="A59" zoomScale="70" zoomScaleNormal="70" workbookViewId="0">
      <selection activeCell="H79" sqref="H79"/>
    </sheetView>
  </sheetViews>
  <sheetFormatPr baseColWidth="10" defaultColWidth="11.5703125" defaultRowHeight="15.75" x14ac:dyDescent="0.25"/>
  <cols>
    <col min="1" max="1" width="27.5703125" style="1" customWidth="1"/>
    <col min="2" max="2" width="7.5703125" style="2" customWidth="1"/>
    <col min="3" max="3" width="54.140625" style="2" customWidth="1"/>
    <col min="4" max="4" width="29.7109375" style="2" customWidth="1"/>
    <col min="5" max="5" width="26.140625" style="2" customWidth="1"/>
    <col min="6" max="6" width="20" style="2" customWidth="1"/>
    <col min="7" max="7" width="28.42578125" style="1" customWidth="1"/>
    <col min="8" max="8" width="18" style="1" customWidth="1"/>
    <col min="9" max="9" width="24.5703125" style="1" customWidth="1"/>
    <col min="10" max="16384" width="11.5703125" style="1"/>
  </cols>
  <sheetData>
    <row r="1" spans="1:9" s="25" customFormat="1" ht="7.5" customHeight="1" x14ac:dyDescent="0.3"/>
    <row r="2" spans="1:9" s="25" customFormat="1" ht="14.45" customHeight="1" x14ac:dyDescent="0.3">
      <c r="A2" s="26"/>
      <c r="B2" s="234" t="s">
        <v>252</v>
      </c>
      <c r="C2" s="235"/>
      <c r="D2" s="235"/>
      <c r="E2" s="235"/>
      <c r="F2" s="235"/>
      <c r="G2" s="235"/>
      <c r="H2" s="236"/>
      <c r="I2" s="27"/>
    </row>
    <row r="3" spans="1:9" s="25" customFormat="1" ht="14.45" customHeight="1" x14ac:dyDescent="0.3">
      <c r="A3" s="28"/>
      <c r="B3" s="237" t="s">
        <v>253</v>
      </c>
      <c r="C3" s="238"/>
      <c r="D3" s="238"/>
      <c r="E3" s="238"/>
      <c r="F3" s="238"/>
      <c r="G3" s="238"/>
      <c r="H3" s="239"/>
      <c r="I3" s="29"/>
    </row>
    <row r="4" spans="1:9" s="25" customFormat="1" ht="14.45" customHeight="1" x14ac:dyDescent="0.3">
      <c r="A4" s="30"/>
      <c r="B4" s="240" t="s">
        <v>254</v>
      </c>
      <c r="C4" s="241"/>
      <c r="D4" s="241"/>
      <c r="E4" s="241"/>
      <c r="F4" s="241"/>
      <c r="G4" s="241"/>
      <c r="H4" s="242"/>
      <c r="I4" s="31"/>
    </row>
    <row r="5" spans="1:9" s="25" customFormat="1" ht="6.75" customHeight="1" x14ac:dyDescent="0.3"/>
    <row r="6" spans="1:9" s="25" customFormat="1" ht="32.1" customHeight="1" x14ac:dyDescent="0.3">
      <c r="A6" s="32" t="s">
        <v>255</v>
      </c>
      <c r="B6" s="243" t="s">
        <v>264</v>
      </c>
      <c r="C6" s="244"/>
      <c r="D6" s="244"/>
      <c r="E6" s="244"/>
      <c r="F6" s="244"/>
      <c r="G6" s="244"/>
      <c r="H6" s="244"/>
      <c r="I6" s="245"/>
    </row>
    <row r="7" spans="1:9" s="25" customFormat="1" ht="15" customHeight="1" x14ac:dyDescent="0.3">
      <c r="A7" s="33" t="s">
        <v>256</v>
      </c>
      <c r="B7" s="229" t="str">
        <f>+'EQUIPOS ESPECIALES'!B7</f>
        <v>L Y S INGENIERIA SAS</v>
      </c>
      <c r="C7" s="230"/>
      <c r="D7" s="230"/>
      <c r="E7" s="231"/>
      <c r="G7" s="249" t="s">
        <v>257</v>
      </c>
      <c r="H7" s="250"/>
      <c r="I7" s="46" t="str">
        <f>+'EQUIPOS ESPECIALES'!J7</f>
        <v>901758999-4</v>
      </c>
    </row>
    <row r="8" spans="1:9" s="25" customFormat="1" ht="15" customHeight="1" x14ac:dyDescent="0.3">
      <c r="A8" s="33" t="s">
        <v>258</v>
      </c>
      <c r="B8" s="229" t="str">
        <f>+'EQUIPOS ESPECIALES'!B8</f>
        <v>JORGE LUIS SANCHEZ MARTINEZ</v>
      </c>
      <c r="C8" s="230"/>
      <c r="D8" s="230"/>
      <c r="E8" s="231"/>
      <c r="G8" s="232" t="s">
        <v>259</v>
      </c>
      <c r="H8" s="233"/>
      <c r="I8" s="46">
        <f>+'EQUIPOS ESPECIALES'!J8</f>
        <v>3216912915</v>
      </c>
    </row>
    <row r="9" spans="1:9" s="25" customFormat="1" ht="15" customHeight="1" x14ac:dyDescent="0.3">
      <c r="A9" s="33" t="s">
        <v>260</v>
      </c>
      <c r="B9" s="229" t="str">
        <f>+'EQUIPOS ESPECIALES'!B9</f>
        <v>jorgeluissanchezmartinez275@gmail.com</v>
      </c>
      <c r="C9" s="230"/>
      <c r="D9" s="230"/>
      <c r="E9" s="231"/>
      <c r="G9" s="232" t="s">
        <v>261</v>
      </c>
      <c r="H9" s="233"/>
      <c r="I9" s="46">
        <f>+'EQUIPOS ESPECIALES'!J9</f>
        <v>3216912915</v>
      </c>
    </row>
    <row r="10" spans="1:9" s="25" customFormat="1" ht="6.75" customHeight="1" x14ac:dyDescent="0.3"/>
    <row r="11" spans="1:9" s="25" customFormat="1" ht="15.75" customHeight="1" x14ac:dyDescent="0.3">
      <c r="A11" s="246" t="s">
        <v>262</v>
      </c>
      <c r="B11" s="247"/>
      <c r="C11" s="247"/>
      <c r="D11" s="247"/>
      <c r="E11" s="247"/>
      <c r="F11" s="247"/>
      <c r="G11" s="247"/>
      <c r="H11" s="247"/>
      <c r="I11" s="248"/>
    </row>
    <row r="12" spans="1:9" s="25" customFormat="1" ht="6.75" customHeight="1" x14ac:dyDescent="0.3"/>
    <row r="13" spans="1:9" s="25" customFormat="1" ht="108" customHeight="1" x14ac:dyDescent="0.3">
      <c r="A13" s="223" t="s">
        <v>266</v>
      </c>
      <c r="B13" s="224"/>
      <c r="C13" s="224"/>
      <c r="D13" s="224"/>
      <c r="E13" s="224"/>
      <c r="F13" s="224"/>
      <c r="G13" s="224"/>
      <c r="H13" s="224"/>
      <c r="I13" s="225"/>
    </row>
    <row r="14" spans="1:9" s="25" customFormat="1" ht="6.75" customHeight="1" x14ac:dyDescent="0.3"/>
    <row r="15" spans="1:9" s="25" customFormat="1" ht="149.44999999999999" customHeight="1" x14ac:dyDescent="0.3">
      <c r="A15" s="226" t="s">
        <v>263</v>
      </c>
      <c r="B15" s="227"/>
      <c r="C15" s="227"/>
      <c r="D15" s="227"/>
      <c r="E15" s="227"/>
      <c r="F15" s="227"/>
      <c r="G15" s="227"/>
      <c r="H15" s="227"/>
      <c r="I15" s="228"/>
    </row>
    <row r="16" spans="1:9" s="25" customFormat="1" ht="4.5" customHeight="1" thickBot="1" x14ac:dyDescent="0.35"/>
    <row r="17" spans="1:9" ht="46.5" customHeight="1" thickBot="1" x14ac:dyDescent="0.3">
      <c r="A17" s="50" t="s">
        <v>112</v>
      </c>
      <c r="B17" s="51" t="s">
        <v>0</v>
      </c>
      <c r="C17" s="47" t="s">
        <v>1</v>
      </c>
      <c r="D17" s="47" t="s">
        <v>165</v>
      </c>
      <c r="E17" s="47" t="s">
        <v>40</v>
      </c>
      <c r="F17" s="47" t="s">
        <v>113</v>
      </c>
      <c r="G17" s="47" t="s">
        <v>111</v>
      </c>
      <c r="H17" s="47" t="s">
        <v>251</v>
      </c>
      <c r="I17" s="48" t="s">
        <v>250</v>
      </c>
    </row>
    <row r="18" spans="1:9" ht="21" customHeight="1" x14ac:dyDescent="0.25">
      <c r="A18" s="213" t="s">
        <v>10</v>
      </c>
      <c r="B18" s="16">
        <v>1</v>
      </c>
      <c r="C18" s="42" t="s">
        <v>115</v>
      </c>
      <c r="D18" s="16" t="s">
        <v>224</v>
      </c>
      <c r="E18" s="16">
        <v>1</v>
      </c>
      <c r="F18" s="19">
        <v>1</v>
      </c>
      <c r="G18" s="210" t="s">
        <v>132</v>
      </c>
      <c r="H18" s="115">
        <v>21254</v>
      </c>
      <c r="I18" s="49">
        <f>+ROUND(H18*E18*F18,0)</f>
        <v>21254</v>
      </c>
    </row>
    <row r="19" spans="1:9" ht="21" customHeight="1" x14ac:dyDescent="0.25">
      <c r="A19" s="214"/>
      <c r="B19" s="4">
        <v>2</v>
      </c>
      <c r="C19" s="37" t="s">
        <v>115</v>
      </c>
      <c r="D19" s="4" t="s">
        <v>223</v>
      </c>
      <c r="E19" s="4">
        <v>1</v>
      </c>
      <c r="F19" s="11">
        <v>1</v>
      </c>
      <c r="G19" s="210"/>
      <c r="H19" s="115">
        <v>21254</v>
      </c>
      <c r="I19" s="24">
        <f>+ROUND(H19*E19*F19,0)</f>
        <v>21254</v>
      </c>
    </row>
    <row r="20" spans="1:9" x14ac:dyDescent="0.25">
      <c r="A20" s="214"/>
      <c r="B20" s="4">
        <v>3</v>
      </c>
      <c r="C20" s="37" t="s">
        <v>116</v>
      </c>
      <c r="D20" s="4" t="s">
        <v>221</v>
      </c>
      <c r="E20" s="4">
        <v>1</v>
      </c>
      <c r="F20" s="11">
        <v>1</v>
      </c>
      <c r="G20" s="210"/>
      <c r="H20" s="115">
        <v>39562</v>
      </c>
      <c r="I20" s="24">
        <f t="shared" ref="I20:I78" si="0">+ROUND(H20*E20*F20,0)</f>
        <v>39562</v>
      </c>
    </row>
    <row r="21" spans="1:9" x14ac:dyDescent="0.25">
      <c r="A21" s="214"/>
      <c r="B21" s="4">
        <v>4</v>
      </c>
      <c r="C21" s="37" t="s">
        <v>117</v>
      </c>
      <c r="D21" s="4" t="s">
        <v>225</v>
      </c>
      <c r="E21" s="4">
        <v>1</v>
      </c>
      <c r="F21" s="11">
        <v>1</v>
      </c>
      <c r="G21" s="210"/>
      <c r="H21" s="115">
        <v>125452</v>
      </c>
      <c r="I21" s="24">
        <f t="shared" si="0"/>
        <v>125452</v>
      </c>
    </row>
    <row r="22" spans="1:9" ht="16.5" thickBot="1" x14ac:dyDescent="0.3">
      <c r="A22" s="215"/>
      <c r="B22" s="9">
        <v>5</v>
      </c>
      <c r="C22" s="38" t="s">
        <v>157</v>
      </c>
      <c r="D22" s="9" t="s">
        <v>222</v>
      </c>
      <c r="E22" s="9">
        <v>5</v>
      </c>
      <c r="F22" s="15">
        <v>1</v>
      </c>
      <c r="G22" s="210"/>
      <c r="H22" s="115">
        <v>72545</v>
      </c>
      <c r="I22" s="24">
        <f t="shared" si="0"/>
        <v>362725</v>
      </c>
    </row>
    <row r="23" spans="1:9" ht="15.6" customHeight="1" x14ac:dyDescent="0.25">
      <c r="A23" s="216" t="s">
        <v>11</v>
      </c>
      <c r="B23" s="8">
        <v>1</v>
      </c>
      <c r="C23" s="39" t="s">
        <v>157</v>
      </c>
      <c r="D23" s="23" t="s">
        <v>216</v>
      </c>
      <c r="E23" s="8">
        <v>6</v>
      </c>
      <c r="F23" s="17">
        <v>1</v>
      </c>
      <c r="G23" s="210"/>
      <c r="H23" s="115">
        <v>125452</v>
      </c>
      <c r="I23" s="24">
        <f t="shared" si="0"/>
        <v>752712</v>
      </c>
    </row>
    <row r="24" spans="1:9" x14ac:dyDescent="0.25">
      <c r="A24" s="217"/>
      <c r="B24" s="5">
        <v>2</v>
      </c>
      <c r="C24" s="40" t="s">
        <v>118</v>
      </c>
      <c r="D24" s="20" t="s">
        <v>204</v>
      </c>
      <c r="E24" s="5">
        <v>1</v>
      </c>
      <c r="F24" s="18">
        <v>1</v>
      </c>
      <c r="G24" s="210"/>
      <c r="H24" s="115">
        <v>21545</v>
      </c>
      <c r="I24" s="24">
        <f t="shared" si="0"/>
        <v>21545</v>
      </c>
    </row>
    <row r="25" spans="1:9" x14ac:dyDescent="0.25">
      <c r="A25" s="217"/>
      <c r="B25" s="5">
        <v>3</v>
      </c>
      <c r="C25" s="40" t="s">
        <v>119</v>
      </c>
      <c r="D25" s="20" t="s">
        <v>205</v>
      </c>
      <c r="E25" s="5">
        <v>1</v>
      </c>
      <c r="F25" s="18">
        <v>1</v>
      </c>
      <c r="G25" s="210"/>
      <c r="H25" s="115">
        <v>125451</v>
      </c>
      <c r="I25" s="24">
        <f t="shared" si="0"/>
        <v>125451</v>
      </c>
    </row>
    <row r="26" spans="1:9" x14ac:dyDescent="0.25">
      <c r="A26" s="217"/>
      <c r="B26" s="5">
        <v>4</v>
      </c>
      <c r="C26" s="40" t="s">
        <v>120</v>
      </c>
      <c r="D26" s="20" t="s">
        <v>217</v>
      </c>
      <c r="E26" s="5">
        <v>1</v>
      </c>
      <c r="F26" s="18">
        <v>1</v>
      </c>
      <c r="G26" s="210"/>
      <c r="H26" s="115">
        <v>136524</v>
      </c>
      <c r="I26" s="24">
        <f t="shared" si="0"/>
        <v>136524</v>
      </c>
    </row>
    <row r="27" spans="1:9" x14ac:dyDescent="0.25">
      <c r="A27" s="217"/>
      <c r="B27" s="5">
        <v>5</v>
      </c>
      <c r="C27" s="40" t="s">
        <v>121</v>
      </c>
      <c r="D27" s="20" t="s">
        <v>206</v>
      </c>
      <c r="E27" s="5">
        <v>1</v>
      </c>
      <c r="F27" s="18">
        <v>1</v>
      </c>
      <c r="G27" s="210"/>
      <c r="H27" s="115">
        <v>75625</v>
      </c>
      <c r="I27" s="24">
        <f t="shared" si="0"/>
        <v>75625</v>
      </c>
    </row>
    <row r="28" spans="1:9" x14ac:dyDescent="0.25">
      <c r="A28" s="217"/>
      <c r="B28" s="5">
        <v>6</v>
      </c>
      <c r="C28" s="40" t="s">
        <v>123</v>
      </c>
      <c r="D28" s="20" t="s">
        <v>207</v>
      </c>
      <c r="E28" s="5">
        <v>1</v>
      </c>
      <c r="F28" s="18">
        <v>1</v>
      </c>
      <c r="G28" s="210"/>
      <c r="H28" s="115">
        <v>85625</v>
      </c>
      <c r="I28" s="24">
        <f t="shared" si="0"/>
        <v>85625</v>
      </c>
    </row>
    <row r="29" spans="1:9" x14ac:dyDescent="0.25">
      <c r="A29" s="217"/>
      <c r="B29" s="5">
        <v>7</v>
      </c>
      <c r="C29" s="40" t="s">
        <v>122</v>
      </c>
      <c r="D29" s="20" t="s">
        <v>208</v>
      </c>
      <c r="E29" s="5">
        <v>1</v>
      </c>
      <c r="F29" s="18">
        <v>1</v>
      </c>
      <c r="G29" s="210"/>
      <c r="H29" s="115">
        <v>123252</v>
      </c>
      <c r="I29" s="24">
        <f t="shared" si="0"/>
        <v>123252</v>
      </c>
    </row>
    <row r="30" spans="1:9" x14ac:dyDescent="0.25">
      <c r="A30" s="217"/>
      <c r="B30" s="5">
        <v>8</v>
      </c>
      <c r="C30" s="40" t="s">
        <v>200</v>
      </c>
      <c r="D30" s="20" t="s">
        <v>218</v>
      </c>
      <c r="E30" s="5">
        <v>1</v>
      </c>
      <c r="F30" s="18">
        <v>1</v>
      </c>
      <c r="G30" s="210"/>
      <c r="H30" s="115">
        <v>65254</v>
      </c>
      <c r="I30" s="24">
        <f t="shared" si="0"/>
        <v>65254</v>
      </c>
    </row>
    <row r="31" spans="1:9" x14ac:dyDescent="0.25">
      <c r="A31" s="217"/>
      <c r="B31" s="5">
        <v>9</v>
      </c>
      <c r="C31" s="40" t="s">
        <v>201</v>
      </c>
      <c r="D31" s="20" t="s">
        <v>209</v>
      </c>
      <c r="E31" s="5">
        <v>1</v>
      </c>
      <c r="F31" s="18">
        <v>1</v>
      </c>
      <c r="G31" s="210"/>
      <c r="H31" s="115">
        <v>52125</v>
      </c>
      <c r="I31" s="24">
        <f t="shared" si="0"/>
        <v>52125</v>
      </c>
    </row>
    <row r="32" spans="1:9" x14ac:dyDescent="0.25">
      <c r="A32" s="217"/>
      <c r="B32" s="5">
        <v>10</v>
      </c>
      <c r="C32" s="40" t="s">
        <v>213</v>
      </c>
      <c r="D32" s="20" t="s">
        <v>219</v>
      </c>
      <c r="E32" s="5">
        <v>1</v>
      </c>
      <c r="F32" s="18">
        <v>1</v>
      </c>
      <c r="G32" s="210"/>
      <c r="H32" s="115">
        <v>85458</v>
      </c>
      <c r="I32" s="24">
        <f t="shared" si="0"/>
        <v>85458</v>
      </c>
    </row>
    <row r="33" spans="1:9" x14ac:dyDescent="0.25">
      <c r="A33" s="217"/>
      <c r="B33" s="5">
        <v>11</v>
      </c>
      <c r="C33" s="40" t="s">
        <v>202</v>
      </c>
      <c r="D33" s="20" t="s">
        <v>220</v>
      </c>
      <c r="E33" s="5">
        <v>1</v>
      </c>
      <c r="F33" s="18">
        <v>1</v>
      </c>
      <c r="G33" s="210"/>
      <c r="H33" s="115">
        <v>42125</v>
      </c>
      <c r="I33" s="24">
        <f t="shared" si="0"/>
        <v>42125</v>
      </c>
    </row>
    <row r="34" spans="1:9" ht="31.5" x14ac:dyDescent="0.25">
      <c r="A34" s="217"/>
      <c r="B34" s="5">
        <v>12</v>
      </c>
      <c r="C34" s="40" t="s">
        <v>214</v>
      </c>
      <c r="D34" s="20" t="s">
        <v>210</v>
      </c>
      <c r="E34" s="5">
        <v>1</v>
      </c>
      <c r="F34" s="18">
        <v>1</v>
      </c>
      <c r="G34" s="210"/>
      <c r="H34" s="115">
        <v>45252</v>
      </c>
      <c r="I34" s="24">
        <f t="shared" si="0"/>
        <v>45252</v>
      </c>
    </row>
    <row r="35" spans="1:9" x14ac:dyDescent="0.25">
      <c r="A35" s="217"/>
      <c r="B35" s="5">
        <v>13</v>
      </c>
      <c r="C35" s="40" t="s">
        <v>203</v>
      </c>
      <c r="D35" s="20" t="s">
        <v>211</v>
      </c>
      <c r="E35" s="5">
        <v>1</v>
      </c>
      <c r="F35" s="18">
        <v>1</v>
      </c>
      <c r="G35" s="210"/>
      <c r="H35" s="115">
        <v>245254</v>
      </c>
      <c r="I35" s="24">
        <f t="shared" si="0"/>
        <v>245254</v>
      </c>
    </row>
    <row r="36" spans="1:9" ht="16.5" thickBot="1" x14ac:dyDescent="0.3">
      <c r="A36" s="218"/>
      <c r="B36" s="6">
        <v>14</v>
      </c>
      <c r="C36" s="41" t="s">
        <v>215</v>
      </c>
      <c r="D36" s="21" t="s">
        <v>212</v>
      </c>
      <c r="E36" s="6">
        <v>1</v>
      </c>
      <c r="F36" s="22">
        <v>1</v>
      </c>
      <c r="G36" s="210"/>
      <c r="H36" s="115">
        <v>65252</v>
      </c>
      <c r="I36" s="24">
        <f t="shared" si="0"/>
        <v>65252</v>
      </c>
    </row>
    <row r="37" spans="1:9" x14ac:dyDescent="0.25">
      <c r="A37" s="213" t="s">
        <v>15</v>
      </c>
      <c r="B37" s="16">
        <v>1</v>
      </c>
      <c r="C37" s="42" t="s">
        <v>237</v>
      </c>
      <c r="D37" s="16" t="s">
        <v>173</v>
      </c>
      <c r="E37" s="16">
        <v>1</v>
      </c>
      <c r="F37" s="19">
        <v>1</v>
      </c>
      <c r="G37" s="210"/>
      <c r="H37" s="115">
        <v>568969</v>
      </c>
      <c r="I37" s="24">
        <f t="shared" si="0"/>
        <v>568969</v>
      </c>
    </row>
    <row r="38" spans="1:9" x14ac:dyDescent="0.25">
      <c r="A38" s="214"/>
      <c r="B38" s="4">
        <v>2</v>
      </c>
      <c r="C38" s="37" t="s">
        <v>157</v>
      </c>
      <c r="D38" s="4" t="s">
        <v>174</v>
      </c>
      <c r="E38" s="4">
        <v>4</v>
      </c>
      <c r="F38" s="11">
        <v>1</v>
      </c>
      <c r="G38" s="210"/>
      <c r="H38" s="115">
        <f>+H23</f>
        <v>125452</v>
      </c>
      <c r="I38" s="24">
        <f t="shared" si="0"/>
        <v>501808</v>
      </c>
    </row>
    <row r="39" spans="1:9" x14ac:dyDescent="0.25">
      <c r="A39" s="214"/>
      <c r="B39" s="4">
        <v>3</v>
      </c>
      <c r="C39" s="37" t="s">
        <v>157</v>
      </c>
      <c r="D39" s="4" t="s">
        <v>175</v>
      </c>
      <c r="E39" s="4">
        <v>2</v>
      </c>
      <c r="F39" s="11">
        <v>1</v>
      </c>
      <c r="G39" s="210"/>
      <c r="H39" s="115">
        <f>+H38</f>
        <v>125452</v>
      </c>
      <c r="I39" s="24">
        <f t="shared" si="0"/>
        <v>250904</v>
      </c>
    </row>
    <row r="40" spans="1:9" x14ac:dyDescent="0.25">
      <c r="A40" s="214"/>
      <c r="B40" s="4">
        <v>4</v>
      </c>
      <c r="C40" s="37" t="s">
        <v>124</v>
      </c>
      <c r="D40" s="4" t="s">
        <v>181</v>
      </c>
      <c r="E40" s="4">
        <v>1</v>
      </c>
      <c r="F40" s="11">
        <v>1</v>
      </c>
      <c r="G40" s="210"/>
      <c r="H40" s="115">
        <f>+H33</f>
        <v>42125</v>
      </c>
      <c r="I40" s="24">
        <f t="shared" si="0"/>
        <v>42125</v>
      </c>
    </row>
    <row r="41" spans="1:9" x14ac:dyDescent="0.25">
      <c r="A41" s="214"/>
      <c r="B41" s="4">
        <v>5</v>
      </c>
      <c r="C41" s="37" t="s">
        <v>120</v>
      </c>
      <c r="D41" s="4" t="s">
        <v>180</v>
      </c>
      <c r="E41" s="4">
        <v>2</v>
      </c>
      <c r="F41" s="11">
        <v>1</v>
      </c>
      <c r="G41" s="210"/>
      <c r="H41" s="115">
        <f>+H26</f>
        <v>136524</v>
      </c>
      <c r="I41" s="24">
        <f t="shared" si="0"/>
        <v>273048</v>
      </c>
    </row>
    <row r="42" spans="1:9" ht="31.5" x14ac:dyDescent="0.25">
      <c r="A42" s="214"/>
      <c r="B42" s="4">
        <v>6</v>
      </c>
      <c r="C42" s="37" t="s">
        <v>176</v>
      </c>
      <c r="D42" s="4" t="s">
        <v>177</v>
      </c>
      <c r="E42" s="4">
        <v>2</v>
      </c>
      <c r="F42" s="11">
        <v>1</v>
      </c>
      <c r="G42" s="210"/>
      <c r="H42" s="115">
        <f>+H34</f>
        <v>45252</v>
      </c>
      <c r="I42" s="24">
        <f t="shared" si="0"/>
        <v>90504</v>
      </c>
    </row>
    <row r="43" spans="1:9" x14ac:dyDescent="0.25">
      <c r="A43" s="214"/>
      <c r="B43" s="4">
        <v>7</v>
      </c>
      <c r="C43" s="37" t="s">
        <v>184</v>
      </c>
      <c r="D43" s="4" t="s">
        <v>185</v>
      </c>
      <c r="E43" s="4">
        <v>1</v>
      </c>
      <c r="F43" s="11">
        <v>1</v>
      </c>
      <c r="G43" s="210"/>
      <c r="H43" s="115">
        <v>38589</v>
      </c>
      <c r="I43" s="24">
        <f t="shared" si="0"/>
        <v>38589</v>
      </c>
    </row>
    <row r="44" spans="1:9" x14ac:dyDescent="0.25">
      <c r="A44" s="214"/>
      <c r="B44" s="4">
        <v>8</v>
      </c>
      <c r="C44" s="37" t="s">
        <v>178</v>
      </c>
      <c r="D44" s="4" t="s">
        <v>182</v>
      </c>
      <c r="E44" s="4">
        <v>2</v>
      </c>
      <c r="F44" s="11">
        <v>1</v>
      </c>
      <c r="G44" s="210"/>
      <c r="H44" s="115">
        <f>+H30</f>
        <v>65254</v>
      </c>
      <c r="I44" s="24">
        <f t="shared" si="0"/>
        <v>130508</v>
      </c>
    </row>
    <row r="45" spans="1:9" ht="31.5" x14ac:dyDescent="0.25">
      <c r="A45" s="214"/>
      <c r="B45" s="4">
        <v>9</v>
      </c>
      <c r="C45" s="37" t="s">
        <v>187</v>
      </c>
      <c r="D45" s="4" t="s">
        <v>186</v>
      </c>
      <c r="E45" s="4">
        <v>1</v>
      </c>
      <c r="F45" s="11">
        <v>1</v>
      </c>
      <c r="G45" s="210"/>
      <c r="H45" s="115">
        <f>+H44</f>
        <v>65254</v>
      </c>
      <c r="I45" s="24">
        <f t="shared" si="0"/>
        <v>65254</v>
      </c>
    </row>
    <row r="46" spans="1:9" x14ac:dyDescent="0.25">
      <c r="A46" s="214"/>
      <c r="B46" s="4">
        <v>10</v>
      </c>
      <c r="C46" s="37" t="s">
        <v>179</v>
      </c>
      <c r="D46" s="4" t="s">
        <v>183</v>
      </c>
      <c r="E46" s="4">
        <v>1</v>
      </c>
      <c r="F46" s="11">
        <v>1</v>
      </c>
      <c r="G46" s="210"/>
      <c r="H46" s="115">
        <v>585858</v>
      </c>
      <c r="I46" s="24">
        <f t="shared" si="0"/>
        <v>585858</v>
      </c>
    </row>
    <row r="47" spans="1:9" x14ac:dyDescent="0.25">
      <c r="A47" s="214"/>
      <c r="B47" s="4">
        <v>11</v>
      </c>
      <c r="C47" s="37" t="s">
        <v>188</v>
      </c>
      <c r="D47" s="4" t="s">
        <v>189</v>
      </c>
      <c r="E47" s="4">
        <v>4</v>
      </c>
      <c r="F47" s="11">
        <v>1</v>
      </c>
      <c r="G47" s="210"/>
      <c r="H47" s="115">
        <v>62585</v>
      </c>
      <c r="I47" s="24">
        <f t="shared" si="0"/>
        <v>250340</v>
      </c>
    </row>
    <row r="48" spans="1:9" x14ac:dyDescent="0.25">
      <c r="A48" s="214"/>
      <c r="B48" s="4">
        <v>12</v>
      </c>
      <c r="C48" s="37" t="s">
        <v>190</v>
      </c>
      <c r="D48" s="4" t="s">
        <v>191</v>
      </c>
      <c r="E48" s="4">
        <v>2</v>
      </c>
      <c r="F48" s="11">
        <v>1</v>
      </c>
      <c r="G48" s="210"/>
      <c r="H48" s="115">
        <v>112125</v>
      </c>
      <c r="I48" s="24">
        <f t="shared" si="0"/>
        <v>224250</v>
      </c>
    </row>
    <row r="49" spans="1:9" x14ac:dyDescent="0.25">
      <c r="A49" s="214"/>
      <c r="B49" s="4">
        <v>13</v>
      </c>
      <c r="C49" s="37" t="s">
        <v>192</v>
      </c>
      <c r="D49" s="4" t="s">
        <v>193</v>
      </c>
      <c r="E49" s="4">
        <v>2</v>
      </c>
      <c r="F49" s="11">
        <v>1</v>
      </c>
      <c r="G49" s="210"/>
      <c r="H49" s="115">
        <v>1254521</v>
      </c>
      <c r="I49" s="24">
        <f t="shared" si="0"/>
        <v>2509042</v>
      </c>
    </row>
    <row r="50" spans="1:9" x14ac:dyDescent="0.25">
      <c r="A50" s="214"/>
      <c r="B50" s="4">
        <v>14</v>
      </c>
      <c r="C50" s="37" t="s">
        <v>194</v>
      </c>
      <c r="D50" s="4" t="s">
        <v>195</v>
      </c>
      <c r="E50" s="4">
        <v>4</v>
      </c>
      <c r="F50" s="11">
        <v>1</v>
      </c>
      <c r="G50" s="210"/>
      <c r="H50" s="115">
        <v>215452</v>
      </c>
      <c r="I50" s="24">
        <f t="shared" si="0"/>
        <v>861808</v>
      </c>
    </row>
    <row r="51" spans="1:9" x14ac:dyDescent="0.25">
      <c r="A51" s="214"/>
      <c r="B51" s="4">
        <v>15</v>
      </c>
      <c r="C51" s="37" t="s">
        <v>121</v>
      </c>
      <c r="D51" s="4" t="s">
        <v>197</v>
      </c>
      <c r="E51" s="4">
        <v>1</v>
      </c>
      <c r="F51" s="11">
        <v>1</v>
      </c>
      <c r="G51" s="210"/>
      <c r="H51" s="115">
        <v>85675</v>
      </c>
      <c r="I51" s="24">
        <f t="shared" si="0"/>
        <v>85675</v>
      </c>
    </row>
    <row r="52" spans="1:9" x14ac:dyDescent="0.25">
      <c r="A52" s="214"/>
      <c r="B52" s="4">
        <v>16</v>
      </c>
      <c r="C52" s="37" t="s">
        <v>196</v>
      </c>
      <c r="D52" s="4" t="s">
        <v>197</v>
      </c>
      <c r="E52" s="4">
        <v>1</v>
      </c>
      <c r="F52" s="11">
        <v>1</v>
      </c>
      <c r="G52" s="210"/>
      <c r="H52" s="115">
        <v>65252</v>
      </c>
      <c r="I52" s="24">
        <f t="shared" si="0"/>
        <v>65252</v>
      </c>
    </row>
    <row r="53" spans="1:9" x14ac:dyDescent="0.25">
      <c r="A53" s="214"/>
      <c r="B53" s="4">
        <v>17</v>
      </c>
      <c r="C53" s="37" t="s">
        <v>198</v>
      </c>
      <c r="D53" s="4" t="s">
        <v>197</v>
      </c>
      <c r="E53" s="4">
        <v>1</v>
      </c>
      <c r="F53" s="11">
        <v>1</v>
      </c>
      <c r="G53" s="210"/>
      <c r="H53" s="115">
        <f>+H52</f>
        <v>65252</v>
      </c>
      <c r="I53" s="24">
        <f t="shared" si="0"/>
        <v>65252</v>
      </c>
    </row>
    <row r="54" spans="1:9" ht="16.5" thickBot="1" x14ac:dyDescent="0.3">
      <c r="A54" s="215"/>
      <c r="B54" s="9">
        <v>18</v>
      </c>
      <c r="C54" s="38" t="s">
        <v>125</v>
      </c>
      <c r="D54" s="9" t="s">
        <v>199</v>
      </c>
      <c r="E54" s="9">
        <v>1</v>
      </c>
      <c r="F54" s="15">
        <v>1</v>
      </c>
      <c r="G54" s="210"/>
      <c r="H54" s="115">
        <f>+H50</f>
        <v>215452</v>
      </c>
      <c r="I54" s="24">
        <f t="shared" si="0"/>
        <v>215452</v>
      </c>
    </row>
    <row r="55" spans="1:9" x14ac:dyDescent="0.25">
      <c r="A55" s="216" t="s">
        <v>42</v>
      </c>
      <c r="B55" s="8">
        <v>1</v>
      </c>
      <c r="C55" s="43" t="s">
        <v>233</v>
      </c>
      <c r="D55" s="8" t="s">
        <v>234</v>
      </c>
      <c r="E55" s="8">
        <v>2</v>
      </c>
      <c r="F55" s="14">
        <v>1</v>
      </c>
      <c r="G55" s="211"/>
      <c r="H55" s="115">
        <f>+H51</f>
        <v>85675</v>
      </c>
      <c r="I55" s="24">
        <f t="shared" si="0"/>
        <v>171350</v>
      </c>
    </row>
    <row r="56" spans="1:9" x14ac:dyDescent="0.25">
      <c r="A56" s="216"/>
      <c r="B56" s="8">
        <v>2</v>
      </c>
      <c r="C56" s="43" t="s">
        <v>243</v>
      </c>
      <c r="D56" s="8" t="s">
        <v>227</v>
      </c>
      <c r="E56" s="8">
        <v>1</v>
      </c>
      <c r="F56" s="14">
        <v>1</v>
      </c>
      <c r="G56" s="211"/>
      <c r="H56" s="115">
        <f>+H37</f>
        <v>568969</v>
      </c>
      <c r="I56" s="24">
        <f t="shared" si="0"/>
        <v>568969</v>
      </c>
    </row>
    <row r="57" spans="1:9" x14ac:dyDescent="0.25">
      <c r="A57" s="216"/>
      <c r="B57" s="8">
        <v>3</v>
      </c>
      <c r="C57" s="43" t="s">
        <v>244</v>
      </c>
      <c r="D57" s="8" t="s">
        <v>245</v>
      </c>
      <c r="E57" s="8">
        <v>1</v>
      </c>
      <c r="F57" s="14">
        <v>1</v>
      </c>
      <c r="G57" s="211"/>
      <c r="H57" s="115">
        <f>+H56</f>
        <v>568969</v>
      </c>
      <c r="I57" s="24">
        <f t="shared" si="0"/>
        <v>568969</v>
      </c>
    </row>
    <row r="58" spans="1:9" x14ac:dyDescent="0.25">
      <c r="A58" s="216"/>
      <c r="B58" s="8">
        <v>4</v>
      </c>
      <c r="C58" s="43" t="s">
        <v>249</v>
      </c>
      <c r="D58" s="8" t="s">
        <v>245</v>
      </c>
      <c r="E58" s="8">
        <v>1</v>
      </c>
      <c r="F58" s="14">
        <v>1</v>
      </c>
      <c r="G58" s="211"/>
      <c r="H58" s="115">
        <f>+H46</f>
        <v>585858</v>
      </c>
      <c r="I58" s="24">
        <f t="shared" si="0"/>
        <v>585858</v>
      </c>
    </row>
    <row r="59" spans="1:9" x14ac:dyDescent="0.25">
      <c r="A59" s="217"/>
      <c r="B59" s="8">
        <v>5</v>
      </c>
      <c r="C59" s="44" t="s">
        <v>157</v>
      </c>
      <c r="D59" s="5" t="s">
        <v>199</v>
      </c>
      <c r="E59" s="5">
        <v>6</v>
      </c>
      <c r="F59" s="12">
        <v>1</v>
      </c>
      <c r="G59" s="211"/>
      <c r="H59" s="115">
        <f>+H38</f>
        <v>125452</v>
      </c>
      <c r="I59" s="24">
        <f t="shared" si="0"/>
        <v>752712</v>
      </c>
    </row>
    <row r="60" spans="1:9" x14ac:dyDescent="0.25">
      <c r="A60" s="217"/>
      <c r="B60" s="8">
        <v>6</v>
      </c>
      <c r="C60" s="44" t="s">
        <v>126</v>
      </c>
      <c r="D60" s="5" t="s">
        <v>197</v>
      </c>
      <c r="E60" s="5">
        <v>1</v>
      </c>
      <c r="F60" s="12">
        <v>1</v>
      </c>
      <c r="G60" s="211"/>
      <c r="H60" s="115">
        <v>85698</v>
      </c>
      <c r="I60" s="24">
        <f t="shared" si="0"/>
        <v>85698</v>
      </c>
    </row>
    <row r="61" spans="1:9" x14ac:dyDescent="0.25">
      <c r="A61" s="217"/>
      <c r="B61" s="8">
        <v>7</v>
      </c>
      <c r="C61" s="44" t="s">
        <v>119</v>
      </c>
      <c r="D61" s="5" t="s">
        <v>239</v>
      </c>
      <c r="E61" s="5">
        <v>1</v>
      </c>
      <c r="F61" s="12">
        <v>1</v>
      </c>
      <c r="G61" s="211"/>
      <c r="H61" s="115">
        <f>+H25</f>
        <v>125451</v>
      </c>
      <c r="I61" s="24">
        <f t="shared" si="0"/>
        <v>125451</v>
      </c>
    </row>
    <row r="62" spans="1:9" x14ac:dyDescent="0.25">
      <c r="A62" s="217"/>
      <c r="B62" s="8">
        <v>8</v>
      </c>
      <c r="C62" s="44" t="s">
        <v>242</v>
      </c>
      <c r="D62" s="5" t="s">
        <v>241</v>
      </c>
      <c r="E62" s="5">
        <v>1</v>
      </c>
      <c r="F62" s="12">
        <v>1</v>
      </c>
      <c r="G62" s="211"/>
      <c r="H62" s="115">
        <f>+H61</f>
        <v>125451</v>
      </c>
      <c r="I62" s="24">
        <f t="shared" si="0"/>
        <v>125451</v>
      </c>
    </row>
    <row r="63" spans="1:9" x14ac:dyDescent="0.25">
      <c r="A63" s="217"/>
      <c r="B63" s="8">
        <v>9</v>
      </c>
      <c r="C63" s="44" t="s">
        <v>124</v>
      </c>
      <c r="D63" s="5" t="s">
        <v>235</v>
      </c>
      <c r="E63" s="5">
        <v>1</v>
      </c>
      <c r="F63" s="12">
        <v>1</v>
      </c>
      <c r="G63" s="211"/>
      <c r="H63" s="115">
        <f>+H40</f>
        <v>42125</v>
      </c>
      <c r="I63" s="24">
        <f t="shared" si="0"/>
        <v>42125</v>
      </c>
    </row>
    <row r="64" spans="1:9" x14ac:dyDescent="0.25">
      <c r="A64" s="217"/>
      <c r="B64" s="8">
        <v>10</v>
      </c>
      <c r="C64" s="44" t="s">
        <v>127</v>
      </c>
      <c r="D64" s="5" t="s">
        <v>197</v>
      </c>
      <c r="E64" s="5">
        <v>1</v>
      </c>
      <c r="F64" s="12">
        <v>1</v>
      </c>
      <c r="G64" s="211"/>
      <c r="H64" s="115">
        <v>112548</v>
      </c>
      <c r="I64" s="24">
        <f t="shared" si="0"/>
        <v>112548</v>
      </c>
    </row>
    <row r="65" spans="1:9" x14ac:dyDescent="0.25">
      <c r="A65" s="217"/>
      <c r="B65" s="8">
        <v>11</v>
      </c>
      <c r="C65" s="44" t="s">
        <v>120</v>
      </c>
      <c r="D65" s="5" t="s">
        <v>199</v>
      </c>
      <c r="E65" s="5">
        <v>1</v>
      </c>
      <c r="F65" s="12">
        <v>1</v>
      </c>
      <c r="G65" s="211"/>
      <c r="H65" s="115">
        <f>+H41</f>
        <v>136524</v>
      </c>
      <c r="I65" s="24">
        <f t="shared" si="0"/>
        <v>136524</v>
      </c>
    </row>
    <row r="66" spans="1:9" x14ac:dyDescent="0.25">
      <c r="A66" s="217"/>
      <c r="B66" s="8">
        <v>12</v>
      </c>
      <c r="C66" s="44" t="s">
        <v>128</v>
      </c>
      <c r="D66" s="5" t="s">
        <v>199</v>
      </c>
      <c r="E66" s="5">
        <v>1</v>
      </c>
      <c r="F66" s="12">
        <v>1</v>
      </c>
      <c r="G66" s="211"/>
      <c r="H66" s="115">
        <f>+H44</f>
        <v>65254</v>
      </c>
      <c r="I66" s="24">
        <f t="shared" si="0"/>
        <v>65254</v>
      </c>
    </row>
    <row r="67" spans="1:9" x14ac:dyDescent="0.25">
      <c r="A67" s="217"/>
      <c r="B67" s="8">
        <v>13</v>
      </c>
      <c r="C67" s="44" t="s">
        <v>160</v>
      </c>
      <c r="D67" s="5" t="s">
        <v>199</v>
      </c>
      <c r="E67" s="5">
        <v>1</v>
      </c>
      <c r="F67" s="12">
        <v>1</v>
      </c>
      <c r="G67" s="211"/>
      <c r="H67" s="115">
        <f>+H26</f>
        <v>136524</v>
      </c>
      <c r="I67" s="24">
        <f t="shared" si="0"/>
        <v>136524</v>
      </c>
    </row>
    <row r="68" spans="1:9" x14ac:dyDescent="0.25">
      <c r="A68" s="219"/>
      <c r="B68" s="8">
        <v>14</v>
      </c>
      <c r="C68" s="45" t="s">
        <v>238</v>
      </c>
      <c r="D68" s="7" t="s">
        <v>207</v>
      </c>
      <c r="E68" s="7">
        <v>2</v>
      </c>
      <c r="F68" s="13">
        <v>1</v>
      </c>
      <c r="G68" s="211"/>
      <c r="H68" s="115">
        <f>+H28</f>
        <v>85625</v>
      </c>
      <c r="I68" s="24">
        <f t="shared" si="0"/>
        <v>171250</v>
      </c>
    </row>
    <row r="69" spans="1:9" ht="16.5" thickBot="1" x14ac:dyDescent="0.3">
      <c r="A69" s="219"/>
      <c r="B69" s="7">
        <v>15</v>
      </c>
      <c r="C69" s="45" t="s">
        <v>122</v>
      </c>
      <c r="D69" s="7" t="s">
        <v>236</v>
      </c>
      <c r="E69" s="7">
        <v>3</v>
      </c>
      <c r="F69" s="13">
        <v>1</v>
      </c>
      <c r="G69" s="211"/>
      <c r="H69" s="115">
        <f>+H29</f>
        <v>123252</v>
      </c>
      <c r="I69" s="24">
        <f t="shared" si="0"/>
        <v>369756</v>
      </c>
    </row>
    <row r="70" spans="1:9" ht="15.6" customHeight="1" x14ac:dyDescent="0.25">
      <c r="A70" s="220" t="s">
        <v>130</v>
      </c>
      <c r="B70" s="3">
        <v>1</v>
      </c>
      <c r="C70" s="36" t="s">
        <v>157</v>
      </c>
      <c r="D70" s="3" t="s">
        <v>199</v>
      </c>
      <c r="E70" s="3">
        <v>7</v>
      </c>
      <c r="F70" s="10">
        <v>1</v>
      </c>
      <c r="G70" s="211"/>
      <c r="H70" s="115">
        <f>+H59</f>
        <v>125452</v>
      </c>
      <c r="I70" s="24">
        <f t="shared" si="0"/>
        <v>878164</v>
      </c>
    </row>
    <row r="71" spans="1:9" x14ac:dyDescent="0.25">
      <c r="A71" s="221"/>
      <c r="B71" s="4">
        <v>2</v>
      </c>
      <c r="C71" s="37" t="s">
        <v>246</v>
      </c>
      <c r="D71" s="4" t="s">
        <v>199</v>
      </c>
      <c r="E71" s="4">
        <v>1</v>
      </c>
      <c r="F71" s="11">
        <v>1</v>
      </c>
      <c r="G71" s="211"/>
      <c r="H71" s="115">
        <f>+H67</f>
        <v>136524</v>
      </c>
      <c r="I71" s="24">
        <f t="shared" si="0"/>
        <v>136524</v>
      </c>
    </row>
    <row r="72" spans="1:9" x14ac:dyDescent="0.25">
      <c r="A72" s="221"/>
      <c r="B72" s="4">
        <v>4</v>
      </c>
      <c r="C72" s="37" t="s">
        <v>247</v>
      </c>
      <c r="D72" s="4" t="s">
        <v>199</v>
      </c>
      <c r="E72" s="4">
        <v>1</v>
      </c>
      <c r="F72" s="11">
        <v>1</v>
      </c>
      <c r="G72" s="211"/>
      <c r="H72" s="115">
        <f>+H71</f>
        <v>136524</v>
      </c>
      <c r="I72" s="24">
        <f t="shared" si="0"/>
        <v>136524</v>
      </c>
    </row>
    <row r="73" spans="1:9" x14ac:dyDescent="0.25">
      <c r="A73" s="221"/>
      <c r="B73" s="4">
        <v>4</v>
      </c>
      <c r="C73" s="37" t="s">
        <v>248</v>
      </c>
      <c r="D73" s="4" t="s">
        <v>199</v>
      </c>
      <c r="E73" s="4">
        <v>1</v>
      </c>
      <c r="F73" s="11">
        <v>1</v>
      </c>
      <c r="G73" s="211"/>
      <c r="H73" s="115">
        <f>+H72</f>
        <v>136524</v>
      </c>
      <c r="I73" s="24">
        <f t="shared" si="0"/>
        <v>136524</v>
      </c>
    </row>
    <row r="74" spans="1:9" x14ac:dyDescent="0.25">
      <c r="A74" s="221"/>
      <c r="B74" s="4">
        <v>3</v>
      </c>
      <c r="C74" s="37" t="s">
        <v>158</v>
      </c>
      <c r="D74" s="4" t="s">
        <v>199</v>
      </c>
      <c r="E74" s="4">
        <v>2</v>
      </c>
      <c r="F74" s="11">
        <v>1</v>
      </c>
      <c r="G74" s="211"/>
      <c r="H74" s="115">
        <f>+H44</f>
        <v>65254</v>
      </c>
      <c r="I74" s="24">
        <f t="shared" si="0"/>
        <v>130508</v>
      </c>
    </row>
    <row r="75" spans="1:9" x14ac:dyDescent="0.25">
      <c r="A75" s="221"/>
      <c r="B75" s="4">
        <v>5</v>
      </c>
      <c r="C75" s="37" t="s">
        <v>131</v>
      </c>
      <c r="D75" s="4" t="s">
        <v>197</v>
      </c>
      <c r="E75" s="4">
        <v>1</v>
      </c>
      <c r="F75" s="11">
        <v>1</v>
      </c>
      <c r="G75" s="211"/>
      <c r="H75" s="115">
        <v>26985</v>
      </c>
      <c r="I75" s="24">
        <f t="shared" si="0"/>
        <v>26985</v>
      </c>
    </row>
    <row r="76" spans="1:9" x14ac:dyDescent="0.25">
      <c r="A76" s="221"/>
      <c r="B76" s="4">
        <v>6</v>
      </c>
      <c r="C76" s="37" t="s">
        <v>159</v>
      </c>
      <c r="D76" s="4" t="s">
        <v>199</v>
      </c>
      <c r="E76" s="4">
        <v>2</v>
      </c>
      <c r="F76" s="11">
        <v>1</v>
      </c>
      <c r="G76" s="211"/>
      <c r="H76" s="115">
        <f>+H74</f>
        <v>65254</v>
      </c>
      <c r="I76" s="24">
        <f t="shared" si="0"/>
        <v>130508</v>
      </c>
    </row>
    <row r="77" spans="1:9" x14ac:dyDescent="0.25">
      <c r="A77" s="221"/>
      <c r="B77" s="4">
        <v>7</v>
      </c>
      <c r="C77" s="37" t="s">
        <v>147</v>
      </c>
      <c r="D77" s="4" t="s">
        <v>197</v>
      </c>
      <c r="E77" s="4">
        <v>1</v>
      </c>
      <c r="F77" s="11">
        <v>1</v>
      </c>
      <c r="G77" s="211"/>
      <c r="H77" s="115">
        <f>+H54</f>
        <v>215452</v>
      </c>
      <c r="I77" s="24">
        <f t="shared" si="0"/>
        <v>215452</v>
      </c>
    </row>
    <row r="78" spans="1:9" ht="16.5" thickBot="1" x14ac:dyDescent="0.3">
      <c r="A78" s="222"/>
      <c r="B78" s="9">
        <v>8</v>
      </c>
      <c r="C78" s="38" t="s">
        <v>226</v>
      </c>
      <c r="D78" s="9" t="s">
        <v>227</v>
      </c>
      <c r="E78" s="9">
        <v>1</v>
      </c>
      <c r="F78" s="15">
        <v>1</v>
      </c>
      <c r="G78" s="212"/>
      <c r="H78" s="115">
        <f>+H56</f>
        <v>568969</v>
      </c>
      <c r="I78" s="24">
        <f t="shared" si="0"/>
        <v>568969</v>
      </c>
    </row>
    <row r="79" spans="1:9" x14ac:dyDescent="0.25">
      <c r="I79" s="24">
        <f>SUM(I18:I78)</f>
        <v>15694936</v>
      </c>
    </row>
    <row r="82" spans="3:4" x14ac:dyDescent="0.25">
      <c r="C82" s="116" t="s">
        <v>291</v>
      </c>
      <c r="D82" s="118">
        <f>+'EQUIPOS ESPECIALES'!J94</f>
        <v>91692213</v>
      </c>
    </row>
    <row r="83" spans="3:4" x14ac:dyDescent="0.25">
      <c r="C83" s="116" t="s">
        <v>292</v>
      </c>
      <c r="D83" s="118">
        <f>+I79</f>
        <v>15694936</v>
      </c>
    </row>
    <row r="84" spans="3:4" x14ac:dyDescent="0.25">
      <c r="C84" s="117" t="s">
        <v>293</v>
      </c>
      <c r="D84" s="118">
        <f>+D83+D82</f>
        <v>107387149</v>
      </c>
    </row>
  </sheetData>
  <sheetProtection algorithmName="SHA-512" hashValue="rIUYNiY01fjuVlBTg8SvJEeBA5CL4DmLnzraoezPrfZRZ0OAghRKw8SpkjIvshHgctpfw8Ga5MPzX24Fi0SU1Q==" saltValue="Sinam0huA5tJ5MVpYHjJww==" spinCount="100000" sheet="1" objects="1" scenarios="1"/>
  <mergeCells count="19">
    <mergeCell ref="B2:H2"/>
    <mergeCell ref="B3:H3"/>
    <mergeCell ref="B4:H4"/>
    <mergeCell ref="B6:I6"/>
    <mergeCell ref="A11:I11"/>
    <mergeCell ref="B7:E7"/>
    <mergeCell ref="G7:H7"/>
    <mergeCell ref="A13:I13"/>
    <mergeCell ref="A15:I15"/>
    <mergeCell ref="B8:E8"/>
    <mergeCell ref="G8:H8"/>
    <mergeCell ref="B9:E9"/>
    <mergeCell ref="G9:H9"/>
    <mergeCell ref="G18:G78"/>
    <mergeCell ref="A18:A22"/>
    <mergeCell ref="A23:A36"/>
    <mergeCell ref="A55:A69"/>
    <mergeCell ref="A37:A54"/>
    <mergeCell ref="A70:A7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11409-AF04-44D5-8C73-F7CD70211355}">
  <sheetPr>
    <tabColor rgb="FF002060"/>
  </sheetPr>
  <dimension ref="A1:BB25"/>
  <sheetViews>
    <sheetView showGridLines="0" topLeftCell="A4" zoomScaleNormal="100" zoomScaleSheetLayoutView="56" workbookViewId="0">
      <selection activeCell="AL22" sqref="AL22:AP24"/>
    </sheetView>
  </sheetViews>
  <sheetFormatPr baseColWidth="10" defaultColWidth="0" defaultRowHeight="15" x14ac:dyDescent="0.25"/>
  <cols>
    <col min="1" max="1" width="2.42578125" style="52" customWidth="1"/>
    <col min="2" max="4" width="3.28515625" style="52" customWidth="1"/>
    <col min="5" max="7" width="3.42578125" style="52" customWidth="1"/>
    <col min="8" max="8" width="3.28515625" style="52" customWidth="1"/>
    <col min="9" max="10" width="2.42578125" style="52" customWidth="1"/>
    <col min="11" max="11" width="4.7109375" style="52" customWidth="1"/>
    <col min="12" max="22" width="2.42578125" style="52" customWidth="1"/>
    <col min="23" max="25" width="3.28515625" style="52" customWidth="1"/>
    <col min="26" max="26" width="7.140625" style="52" customWidth="1"/>
    <col min="27" max="29" width="3.28515625" style="52" customWidth="1"/>
    <col min="30" max="30" width="5.5703125" style="52" customWidth="1"/>
    <col min="31" max="33" width="3.28515625" style="52" customWidth="1"/>
    <col min="34" max="34" width="8.7109375" style="52" customWidth="1"/>
    <col min="35" max="35" width="3.7109375" style="52" customWidth="1"/>
    <col min="36" max="36" width="5.28515625" style="52" customWidth="1"/>
    <col min="37" max="37" width="8" style="52" customWidth="1"/>
    <col min="38" max="39" width="3.42578125" style="52" customWidth="1"/>
    <col min="40" max="41" width="5.5703125" style="52" customWidth="1"/>
    <col min="42" max="42" width="14.42578125" customWidth="1"/>
    <col min="43" max="43" width="1.140625" customWidth="1"/>
    <col min="44" max="44" width="11.42578125" style="52" customWidth="1"/>
    <col min="45" max="48" width="11.42578125" style="52" hidden="1" customWidth="1"/>
    <col min="49" max="54" width="0" style="52" hidden="1" customWidth="1"/>
    <col min="55" max="16384" width="11.42578125" style="52" hidden="1"/>
  </cols>
  <sheetData>
    <row r="1" spans="2:54" ht="6" customHeight="1" x14ac:dyDescent="0.25"/>
    <row r="2" spans="2:54" ht="15.75" customHeight="1" x14ac:dyDescent="0.25">
      <c r="B2" s="256" t="s">
        <v>290</v>
      </c>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6"/>
      <c r="AM2" s="256"/>
      <c r="AN2" s="256"/>
      <c r="AO2" s="257"/>
      <c r="AP2" s="257"/>
      <c r="AQ2" s="53"/>
    </row>
    <row r="3" spans="2:54" ht="15.75" customHeight="1" x14ac:dyDescent="0.25">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7"/>
      <c r="AP3" s="257"/>
      <c r="AQ3" s="53"/>
    </row>
    <row r="4" spans="2:54" ht="15.75" customHeight="1" x14ac:dyDescent="0.25">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7"/>
      <c r="AP4" s="257"/>
      <c r="AQ4" s="53"/>
    </row>
    <row r="5" spans="2:54" ht="8.25" customHeight="1" x14ac:dyDescent="0.25">
      <c r="AQ5" s="53"/>
    </row>
    <row r="6" spans="2:54" ht="15" customHeight="1" x14ac:dyDescent="0.25">
      <c r="B6" s="258" t="s">
        <v>267</v>
      </c>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53"/>
    </row>
    <row r="7" spans="2:54" ht="14.45" customHeight="1" x14ac:dyDescent="0.25">
      <c r="B7" s="259" t="s">
        <v>268</v>
      </c>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53"/>
    </row>
    <row r="8" spans="2:54" ht="11.25" customHeight="1" x14ac:dyDescent="0.25">
      <c r="B8" s="260" t="s">
        <v>269</v>
      </c>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53"/>
    </row>
    <row r="9" spans="2:54" ht="11.25" customHeight="1" x14ac:dyDescent="0.25">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53"/>
    </row>
    <row r="10" spans="2:54" ht="11.25" customHeight="1" x14ac:dyDescent="0.25">
      <c r="B10" s="251">
        <v>1</v>
      </c>
      <c r="C10" s="251"/>
      <c r="D10" s="251"/>
      <c r="E10" s="253" t="s">
        <v>270</v>
      </c>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5" t="s">
        <v>275</v>
      </c>
      <c r="AM10" s="255"/>
      <c r="AN10" s="255"/>
      <c r="AO10" s="255"/>
      <c r="AP10" s="255"/>
      <c r="AQ10" s="53"/>
      <c r="AX10" s="55" t="s">
        <v>271</v>
      </c>
      <c r="AZ10" s="55" t="s">
        <v>272</v>
      </c>
      <c r="BA10" s="55" t="s">
        <v>273</v>
      </c>
      <c r="BB10" s="55" t="s">
        <v>274</v>
      </c>
    </row>
    <row r="11" spans="2:54" ht="14.45" customHeight="1" x14ac:dyDescent="0.25">
      <c r="B11" s="252"/>
      <c r="C11" s="252"/>
      <c r="D11" s="252"/>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5"/>
      <c r="AM11" s="255"/>
      <c r="AN11" s="255"/>
      <c r="AO11" s="255"/>
      <c r="AP11" s="255"/>
      <c r="AQ11" s="53"/>
      <c r="AX11" s="54" t="s">
        <v>272</v>
      </c>
      <c r="AZ11" s="54"/>
      <c r="BA11" s="54" t="s">
        <v>275</v>
      </c>
      <c r="BB11" s="54" t="s">
        <v>275</v>
      </c>
    </row>
    <row r="12" spans="2:54" ht="9" customHeight="1" x14ac:dyDescent="0.25">
      <c r="B12" s="252">
        <v>2</v>
      </c>
      <c r="C12" s="252"/>
      <c r="D12" s="252"/>
      <c r="E12" s="261" t="s">
        <v>276</v>
      </c>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3"/>
      <c r="AL12" s="255" t="s">
        <v>275</v>
      </c>
      <c r="AM12" s="255"/>
      <c r="AN12" s="255"/>
      <c r="AO12" s="255"/>
      <c r="AP12" s="255"/>
      <c r="AQ12" s="53"/>
      <c r="AX12" s="54" t="s">
        <v>273</v>
      </c>
      <c r="AZ12" s="54"/>
      <c r="BA12" s="54" t="s">
        <v>277</v>
      </c>
      <c r="BB12" s="54" t="s">
        <v>277</v>
      </c>
    </row>
    <row r="13" spans="2:54" ht="9" customHeight="1" x14ac:dyDescent="0.25">
      <c r="B13" s="252"/>
      <c r="C13" s="252"/>
      <c r="D13" s="252"/>
      <c r="E13" s="264"/>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6"/>
      <c r="AL13" s="255"/>
      <c r="AM13" s="255"/>
      <c r="AN13" s="255"/>
      <c r="AO13" s="255"/>
      <c r="AP13" s="255"/>
      <c r="AQ13" s="53"/>
      <c r="AX13" s="54" t="s">
        <v>274</v>
      </c>
      <c r="AZ13" s="54"/>
      <c r="BA13" s="54"/>
      <c r="BB13" s="54" t="s">
        <v>278</v>
      </c>
    </row>
    <row r="14" spans="2:54" ht="9" customHeight="1" x14ac:dyDescent="0.25">
      <c r="B14" s="252"/>
      <c r="C14" s="252"/>
      <c r="D14" s="252"/>
      <c r="E14" s="264"/>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6"/>
      <c r="AL14" s="255"/>
      <c r="AM14" s="255"/>
      <c r="AN14" s="255"/>
      <c r="AO14" s="255"/>
      <c r="AP14" s="255"/>
      <c r="AQ14" s="53"/>
    </row>
    <row r="15" spans="2:54" ht="9" customHeight="1" x14ac:dyDescent="0.25">
      <c r="B15" s="252"/>
      <c r="C15" s="252"/>
      <c r="D15" s="252"/>
      <c r="E15" s="267"/>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9"/>
      <c r="AL15" s="255"/>
      <c r="AM15" s="255"/>
      <c r="AN15" s="255"/>
      <c r="AO15" s="255"/>
      <c r="AP15" s="255"/>
      <c r="AQ15" s="53"/>
    </row>
    <row r="16" spans="2:54" ht="15" customHeight="1" x14ac:dyDescent="0.25">
      <c r="B16" s="252">
        <v>3</v>
      </c>
      <c r="C16" s="252"/>
      <c r="D16" s="252"/>
      <c r="E16" s="261" t="s">
        <v>279</v>
      </c>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3"/>
      <c r="AL16" s="255"/>
      <c r="AM16" s="255"/>
      <c r="AN16" s="255"/>
      <c r="AO16" s="255"/>
      <c r="AP16" s="255"/>
      <c r="AQ16" s="53"/>
    </row>
    <row r="17" spans="2:43" ht="15" customHeight="1" x14ac:dyDescent="0.25">
      <c r="B17" s="252"/>
      <c r="C17" s="252"/>
      <c r="D17" s="252"/>
      <c r="E17" s="267"/>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9"/>
      <c r="AL17" s="255"/>
      <c r="AM17" s="255"/>
      <c r="AN17" s="255"/>
      <c r="AO17" s="255"/>
      <c r="AP17" s="255"/>
      <c r="AQ17" s="53"/>
    </row>
    <row r="18" spans="2:43" ht="15" customHeight="1" x14ac:dyDescent="0.25">
      <c r="B18" s="252">
        <v>4</v>
      </c>
      <c r="C18" s="252"/>
      <c r="D18" s="252"/>
      <c r="E18" s="261" t="s">
        <v>280</v>
      </c>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3"/>
      <c r="AL18" s="255" t="s">
        <v>275</v>
      </c>
      <c r="AM18" s="255"/>
      <c r="AN18" s="255"/>
      <c r="AO18" s="255"/>
      <c r="AP18" s="255"/>
      <c r="AQ18" s="53"/>
    </row>
    <row r="19" spans="2:43" ht="14.45" customHeight="1" x14ac:dyDescent="0.25">
      <c r="B19" s="252"/>
      <c r="C19" s="252"/>
      <c r="D19" s="252"/>
      <c r="E19" s="267"/>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9"/>
      <c r="AL19" s="255"/>
      <c r="AM19" s="255"/>
      <c r="AN19" s="255"/>
      <c r="AO19" s="255"/>
      <c r="AP19" s="255"/>
      <c r="AQ19" s="53"/>
    </row>
    <row r="20" spans="2:43" ht="15" customHeight="1" x14ac:dyDescent="0.25">
      <c r="B20" s="270" t="s">
        <v>281</v>
      </c>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53"/>
    </row>
    <row r="21" spans="2:43" ht="14.45" customHeight="1" x14ac:dyDescent="0.25">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53"/>
    </row>
    <row r="22" spans="2:43" ht="11.25" customHeight="1" x14ac:dyDescent="0.25">
      <c r="B22" s="272">
        <v>1</v>
      </c>
      <c r="C22" s="272"/>
      <c r="D22" s="272"/>
      <c r="E22" s="271" t="s">
        <v>282</v>
      </c>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3" t="s">
        <v>299</v>
      </c>
      <c r="AM22" s="273"/>
      <c r="AN22" s="273"/>
      <c r="AO22" s="273"/>
      <c r="AP22" s="273"/>
      <c r="AQ22" s="53"/>
    </row>
    <row r="23" spans="2:43" ht="14.45" customHeight="1" x14ac:dyDescent="0.25">
      <c r="B23" s="272"/>
      <c r="C23" s="272"/>
      <c r="D23" s="272"/>
      <c r="E23" s="271"/>
      <c r="F23" s="271"/>
      <c r="G23" s="271"/>
      <c r="H23" s="271"/>
      <c r="I23" s="271"/>
      <c r="J23" s="271"/>
      <c r="K23" s="271"/>
      <c r="L23" s="271"/>
      <c r="M23" s="271"/>
      <c r="N23" s="271"/>
      <c r="O23" s="271"/>
      <c r="P23" s="271"/>
      <c r="Q23" s="271"/>
      <c r="R23" s="271"/>
      <c r="S23" s="271"/>
      <c r="T23" s="271"/>
      <c r="U23" s="271"/>
      <c r="V23" s="271"/>
      <c r="W23" s="271"/>
      <c r="X23" s="271"/>
      <c r="Y23" s="271"/>
      <c r="Z23" s="271"/>
      <c r="AA23" s="271"/>
      <c r="AB23" s="271"/>
      <c r="AC23" s="271"/>
      <c r="AD23" s="271"/>
      <c r="AE23" s="271"/>
      <c r="AF23" s="271"/>
      <c r="AG23" s="271"/>
      <c r="AH23" s="271"/>
      <c r="AI23" s="271"/>
      <c r="AJ23" s="271"/>
      <c r="AK23" s="271"/>
      <c r="AL23" s="273"/>
      <c r="AM23" s="273"/>
      <c r="AN23" s="273"/>
      <c r="AO23" s="273"/>
      <c r="AP23" s="273"/>
      <c r="AQ23" s="53"/>
    </row>
    <row r="24" spans="2:43" ht="14.45" customHeight="1" x14ac:dyDescent="0.25">
      <c r="B24" s="272"/>
      <c r="C24" s="272"/>
      <c r="D24" s="272"/>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c r="AL24" s="273"/>
      <c r="AM24" s="273"/>
      <c r="AN24" s="273"/>
      <c r="AO24" s="273"/>
      <c r="AP24" s="273"/>
      <c r="AQ24" s="53"/>
    </row>
    <row r="25" spans="2:43" x14ac:dyDescent="0.25">
      <c r="AQ25" s="53"/>
    </row>
  </sheetData>
  <mergeCells count="21">
    <mergeCell ref="B18:D19"/>
    <mergeCell ref="E18:AK19"/>
    <mergeCell ref="AL18:AP19"/>
    <mergeCell ref="B20:AP21"/>
    <mergeCell ref="B22:D24"/>
    <mergeCell ref="E22:AK24"/>
    <mergeCell ref="AL22:AP24"/>
    <mergeCell ref="B12:D15"/>
    <mergeCell ref="E12:AK15"/>
    <mergeCell ref="AL12:AP15"/>
    <mergeCell ref="B16:D17"/>
    <mergeCell ref="E16:AK17"/>
    <mergeCell ref="AL16:AP17"/>
    <mergeCell ref="B10:D11"/>
    <mergeCell ref="E10:AK11"/>
    <mergeCell ref="AL10:AP11"/>
    <mergeCell ref="B2:AN4"/>
    <mergeCell ref="AO2:AP4"/>
    <mergeCell ref="B6:AP6"/>
    <mergeCell ref="B7:AP7"/>
    <mergeCell ref="B8:AP9"/>
  </mergeCells>
  <conditionalFormatting sqref="AL10 AL12 AL16">
    <cfRule type="containsText" dxfId="3" priority="4" operator="containsText" text="Por favor responder SI/NO a la pregunta">
      <formula>NOT(ISERROR(SEARCH("Por favor responder SI/NO a la pregunta",AL10)))</formula>
    </cfRule>
  </conditionalFormatting>
  <conditionalFormatting sqref="AL16">
    <cfRule type="containsText" dxfId="2" priority="3" operator="containsText" text="Celda">
      <formula>NOT(ISERROR(SEARCH("Celda",AL16)))</formula>
    </cfRule>
  </conditionalFormatting>
  <conditionalFormatting sqref="AL18">
    <cfRule type="containsText" dxfId="1" priority="1" operator="containsText" text="Celda">
      <formula>NOT(ISERROR(SEARCH("Celda",AL18)))</formula>
    </cfRule>
    <cfRule type="containsText" dxfId="0" priority="2" operator="containsText" text="Por favor responder SI/NO a la pregunta">
      <formula>NOT(ISERROR(SEARCH("Por favor responder SI/NO a la pregunta",AL18)))</formula>
    </cfRule>
  </conditionalFormatting>
  <dataValidations count="2">
    <dataValidation type="list" allowBlank="1" showInputMessage="1" showErrorMessage="1" sqref="AL16 AL10 AL12 AL18" xr:uid="{47835BE3-FF02-41B4-A045-308ED3AE231C}">
      <formula1>"Si,No"</formula1>
    </dataValidation>
    <dataValidation type="list" allowBlank="1" showInputMessage="1" showErrorMessage="1" sqref="AL22" xr:uid="{4DD2B61E-71AD-4C67-BD0F-E09BEA3CB658}">
      <formula1>"0%,Menos del 5%,Entre el 5% y el 10%, El 10% o más"</formula1>
    </dataValidation>
  </dataValidations>
  <printOptions horizontalCentered="1"/>
  <pageMargins left="0.23622047244094491" right="0.43307086614173229" top="0.39370078740157483" bottom="0.39370078740157483" header="0.31496062992125984" footer="0.31496062992125984"/>
  <pageSetup scale="58" orientation="portrait" r:id="rId1"/>
  <headerFooter>
    <oddFooter>&amp;C&amp;"Arial,Normal"&amp;8&amp;P/&amp;N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EQUIPOS ESPECIALES</vt:lpstr>
      <vt:lpstr>HERRAMIENTAS - EQUIPOS MENORES</vt:lpstr>
      <vt:lpstr>ENCUESTA</vt:lpstr>
      <vt:lpstr>APLICA</vt:lpstr>
      <vt:lpstr>APLICA.</vt:lpstr>
      <vt:lpstr>ENCUESTA!Área_de_impresión</vt:lpstr>
      <vt:lpstr>GRUPO</vt:lpstr>
      <vt:lpstr>NO_APLICA</vt:lpstr>
      <vt:lpstr>ENCUESTA!Títulos_a_imprimir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Gonzalo Farfan Medina</dc:creator>
  <cp:lastModifiedBy>Usuario</cp:lastModifiedBy>
  <dcterms:created xsi:type="dcterms:W3CDTF">2024-06-21T19:19:01Z</dcterms:created>
  <dcterms:modified xsi:type="dcterms:W3CDTF">2025-03-28T23:25:14Z</dcterms:modified>
</cp:coreProperties>
</file>